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PRIVE\DCS\BR\CEL_CONTRATS\BA_CONTRAC\FEB\2025\NETTOYAGE DES LOCAUX\Modifications à transmettre\12 BSMAT\"/>
    </mc:Choice>
  </mc:AlternateContent>
  <bookViews>
    <workbookView xWindow="120" yWindow="60" windowWidth="15600" windowHeight="11760" tabRatio="395"/>
  </bookViews>
  <sheets>
    <sheet name="Tableau des surfaces" sheetId="1" r:id="rId1"/>
  </sheets>
  <definedNames>
    <definedName name="_xlnm._FilterDatabase" localSheetId="0" hidden="1">'Tableau des surfaces'!$A$3:$AA$230</definedName>
    <definedName name="_xlnm.Print_Titles" localSheetId="0">'Tableau des surfaces'!$2:$3</definedName>
    <definedName name="_xlnm.Print_Area" localSheetId="0">'Tableau des surfaces'!$A$1:$AA$232</definedName>
  </definedNames>
  <calcPr calcId="162913"/>
</workbook>
</file>

<file path=xl/calcChain.xml><?xml version="1.0" encoding="utf-8"?>
<calcChain xmlns="http://schemas.openxmlformats.org/spreadsheetml/2006/main">
  <c r="W172" i="1" l="1"/>
  <c r="R172" i="1"/>
  <c r="H229" i="1"/>
  <c r="I229" i="1"/>
  <c r="J229" i="1"/>
  <c r="K229" i="1"/>
  <c r="L229" i="1"/>
  <c r="M229" i="1"/>
  <c r="N229" i="1"/>
  <c r="O229" i="1"/>
  <c r="P229" i="1"/>
  <c r="Q229" i="1"/>
  <c r="R229" i="1"/>
  <c r="S229" i="1"/>
  <c r="T229" i="1"/>
  <c r="U229" i="1"/>
  <c r="V229" i="1"/>
  <c r="W229" i="1"/>
  <c r="X229" i="1"/>
  <c r="G229" i="1"/>
  <c r="W215" i="1"/>
  <c r="O218" i="1"/>
  <c r="O176" i="1" l="1"/>
  <c r="I172" i="1"/>
  <c r="O165" i="1"/>
  <c r="O31" i="1"/>
  <c r="O134" i="1" l="1"/>
  <c r="O135" i="1"/>
  <c r="O131" i="1"/>
  <c r="G87" i="1"/>
  <c r="G88" i="1"/>
  <c r="O84" i="1"/>
  <c r="I174" i="1" l="1"/>
  <c r="O86" i="1"/>
  <c r="G11" i="1"/>
  <c r="O174" i="1" l="1"/>
  <c r="O119" i="1"/>
  <c r="O87" i="1"/>
  <c r="H94" i="1"/>
  <c r="J94" i="1"/>
  <c r="K94" i="1"/>
  <c r="L94" i="1"/>
  <c r="M94" i="1"/>
  <c r="N94" i="1"/>
  <c r="P94" i="1"/>
  <c r="Q94" i="1"/>
  <c r="R94" i="1"/>
  <c r="S94" i="1"/>
  <c r="T94" i="1"/>
  <c r="U94" i="1"/>
  <c r="W94" i="1"/>
  <c r="X94" i="1"/>
  <c r="V82" i="1"/>
  <c r="O72" i="1"/>
  <c r="O82" i="1"/>
  <c r="G94" i="1" l="1"/>
  <c r="I73" i="1"/>
  <c r="O32" i="1"/>
  <c r="O20" i="1"/>
  <c r="G10" i="1" l="1"/>
  <c r="O10" i="1" s="1"/>
  <c r="O8" i="1"/>
  <c r="O191" i="1" l="1"/>
  <c r="O164" i="1"/>
  <c r="X171" i="1"/>
  <c r="W171" i="1"/>
  <c r="U171" i="1"/>
  <c r="T171" i="1"/>
  <c r="S171" i="1"/>
  <c r="R171" i="1"/>
  <c r="Q171" i="1"/>
  <c r="P171" i="1"/>
  <c r="N171" i="1"/>
  <c r="M171" i="1"/>
  <c r="L171" i="1"/>
  <c r="K171" i="1"/>
  <c r="J171" i="1"/>
  <c r="I171" i="1"/>
  <c r="H171" i="1"/>
  <c r="G171" i="1"/>
  <c r="V163" i="1"/>
  <c r="V171" i="1" s="1"/>
  <c r="O163" i="1"/>
  <c r="O172" i="1"/>
  <c r="V172" i="1"/>
  <c r="O173" i="1"/>
  <c r="O175" i="1"/>
  <c r="O171" i="1" l="1"/>
  <c r="O153" i="1"/>
  <c r="O57" i="1" l="1"/>
  <c r="V102" i="1" l="1"/>
  <c r="V101" i="1"/>
  <c r="O102" i="1"/>
  <c r="O199" i="1" l="1"/>
  <c r="O198" i="1"/>
  <c r="W81" i="1" l="1"/>
  <c r="O75" i="1"/>
  <c r="V74" i="1"/>
  <c r="V81" i="1" s="1"/>
  <c r="V64" i="1"/>
  <c r="O65" i="1"/>
  <c r="H130" i="1" l="1"/>
  <c r="I132" i="1"/>
  <c r="O130" i="1" l="1"/>
  <c r="I206" i="1"/>
  <c r="I208" i="1"/>
  <c r="O152" i="1" l="1"/>
  <c r="O121" i="1" l="1"/>
  <c r="O5" i="1"/>
  <c r="G205" i="1" l="1"/>
  <c r="H205" i="1"/>
  <c r="I205" i="1"/>
  <c r="J205" i="1"/>
  <c r="K205" i="1"/>
  <c r="L205" i="1"/>
  <c r="M205" i="1"/>
  <c r="N205" i="1"/>
  <c r="P205" i="1"/>
  <c r="Q205" i="1"/>
  <c r="R205" i="1"/>
  <c r="S205" i="1"/>
  <c r="T205" i="1"/>
  <c r="U205" i="1"/>
  <c r="W205" i="1"/>
  <c r="X205" i="1"/>
  <c r="V205" i="1"/>
  <c r="G70" i="1"/>
  <c r="H70" i="1"/>
  <c r="I70" i="1"/>
  <c r="J70" i="1"/>
  <c r="K70" i="1"/>
  <c r="L70" i="1"/>
  <c r="M70" i="1"/>
  <c r="N70" i="1"/>
  <c r="O70" i="1"/>
  <c r="P70" i="1"/>
  <c r="Q70" i="1"/>
  <c r="R70" i="1"/>
  <c r="S70" i="1"/>
  <c r="T70" i="1"/>
  <c r="U70" i="1"/>
  <c r="V70" i="1"/>
  <c r="W70" i="1"/>
  <c r="X70" i="1"/>
  <c r="O74" i="1"/>
  <c r="O205" i="1" l="1"/>
  <c r="H162" i="1"/>
  <c r="J162" i="1"/>
  <c r="K162" i="1"/>
  <c r="L162" i="1"/>
  <c r="M162" i="1"/>
  <c r="N162" i="1"/>
  <c r="P162" i="1"/>
  <c r="Q162" i="1"/>
  <c r="R162" i="1"/>
  <c r="S162" i="1"/>
  <c r="T162" i="1"/>
  <c r="U162" i="1"/>
  <c r="W162" i="1"/>
  <c r="X162" i="1"/>
  <c r="V151" i="1"/>
  <c r="W182" i="1"/>
  <c r="X182" i="1"/>
  <c r="W189" i="1"/>
  <c r="X189" i="1"/>
  <c r="V183" i="1"/>
  <c r="W197" i="1"/>
  <c r="X197" i="1"/>
  <c r="V190" i="1"/>
  <c r="W214" i="1"/>
  <c r="X214" i="1"/>
  <c r="W224" i="1" l="1"/>
  <c r="X224" i="1"/>
  <c r="W150" i="1"/>
  <c r="X150" i="1"/>
  <c r="V143" i="1"/>
  <c r="W142" i="1" l="1"/>
  <c r="X142" i="1"/>
  <c r="V133" i="1"/>
  <c r="V142" i="1" s="1"/>
  <c r="J142" i="1"/>
  <c r="G142" i="1"/>
  <c r="O133" i="1"/>
  <c r="O120" i="1"/>
  <c r="W117" i="1"/>
  <c r="X117" i="1"/>
  <c r="W127" i="1"/>
  <c r="X127" i="1"/>
  <c r="W100" i="1"/>
  <c r="X100" i="1"/>
  <c r="W108" i="1"/>
  <c r="X108" i="1"/>
  <c r="V85" i="1"/>
  <c r="V94" i="1" s="1"/>
  <c r="V95" i="1"/>
  <c r="I83" i="1"/>
  <c r="X81" i="1"/>
  <c r="W63" i="1"/>
  <c r="X63" i="1"/>
  <c r="W38" i="1"/>
  <c r="X38" i="1"/>
  <c r="W47" i="1"/>
  <c r="X47" i="1"/>
  <c r="V39" i="1"/>
  <c r="V47" i="1" s="1"/>
  <c r="V31" i="1"/>
  <c r="V38" i="1" s="1"/>
  <c r="W30" i="1"/>
  <c r="X30" i="1"/>
  <c r="V22" i="1"/>
  <c r="V18" i="1"/>
  <c r="W17" i="1"/>
  <c r="X17" i="1"/>
  <c r="V7" i="1"/>
  <c r="V4" i="1"/>
  <c r="G17" i="1"/>
  <c r="H17" i="1"/>
  <c r="J17" i="1"/>
  <c r="K17" i="1"/>
  <c r="L17" i="1"/>
  <c r="M17" i="1"/>
  <c r="P17" i="1"/>
  <c r="Q17" i="1"/>
  <c r="R17" i="1"/>
  <c r="S17" i="1"/>
  <c r="T17" i="1"/>
  <c r="U17" i="1"/>
  <c r="U224" i="1"/>
  <c r="T224" i="1"/>
  <c r="S224" i="1"/>
  <c r="R224" i="1"/>
  <c r="Q224" i="1"/>
  <c r="P224" i="1"/>
  <c r="N224" i="1"/>
  <c r="M224" i="1"/>
  <c r="L224" i="1"/>
  <c r="K224" i="1"/>
  <c r="J224" i="1"/>
  <c r="H224" i="1"/>
  <c r="G224" i="1"/>
  <c r="O216" i="1"/>
  <c r="V215" i="1"/>
  <c r="U214" i="1"/>
  <c r="T214" i="1"/>
  <c r="S214" i="1"/>
  <c r="R214" i="1"/>
  <c r="Q214" i="1"/>
  <c r="P214" i="1"/>
  <c r="N214" i="1"/>
  <c r="M214" i="1"/>
  <c r="L214" i="1"/>
  <c r="K214" i="1"/>
  <c r="J214" i="1"/>
  <c r="H214" i="1"/>
  <c r="G214" i="1"/>
  <c r="O208" i="1"/>
  <c r="O207" i="1"/>
  <c r="V206" i="1"/>
  <c r="V214" i="1" s="1"/>
  <c r="I214" i="1"/>
  <c r="U197" i="1"/>
  <c r="T197" i="1"/>
  <c r="S197" i="1"/>
  <c r="R197" i="1"/>
  <c r="Q197" i="1"/>
  <c r="P197" i="1"/>
  <c r="N197" i="1"/>
  <c r="M197" i="1"/>
  <c r="L197" i="1"/>
  <c r="K197" i="1"/>
  <c r="J197" i="1"/>
  <c r="H197" i="1"/>
  <c r="G197" i="1"/>
  <c r="I190" i="1"/>
  <c r="I197" i="1" s="1"/>
  <c r="V197" i="1"/>
  <c r="U189" i="1"/>
  <c r="T189" i="1"/>
  <c r="S189" i="1"/>
  <c r="R189" i="1"/>
  <c r="Q189" i="1"/>
  <c r="P189" i="1"/>
  <c r="N189" i="1"/>
  <c r="M189" i="1"/>
  <c r="L189" i="1"/>
  <c r="K189" i="1"/>
  <c r="J189" i="1"/>
  <c r="I189" i="1"/>
  <c r="H189" i="1"/>
  <c r="G189" i="1"/>
  <c r="O183" i="1"/>
  <c r="V189" i="1"/>
  <c r="U182" i="1"/>
  <c r="T182" i="1"/>
  <c r="S182" i="1"/>
  <c r="R182" i="1"/>
  <c r="Q182" i="1"/>
  <c r="P182" i="1"/>
  <c r="N182" i="1"/>
  <c r="M182" i="1"/>
  <c r="L182" i="1"/>
  <c r="K182" i="1"/>
  <c r="J182" i="1"/>
  <c r="H182" i="1"/>
  <c r="G182" i="1"/>
  <c r="V182" i="1"/>
  <c r="O155" i="1"/>
  <c r="V154" i="1"/>
  <c r="V162" i="1" s="1"/>
  <c r="I162" i="1"/>
  <c r="U150" i="1"/>
  <c r="T150" i="1"/>
  <c r="S150" i="1"/>
  <c r="R150" i="1"/>
  <c r="Q150" i="1"/>
  <c r="P150" i="1"/>
  <c r="N150" i="1"/>
  <c r="M150" i="1"/>
  <c r="L150" i="1"/>
  <c r="K150" i="1"/>
  <c r="J150" i="1"/>
  <c r="I150" i="1"/>
  <c r="H150" i="1"/>
  <c r="G150" i="1"/>
  <c r="O144" i="1"/>
  <c r="V150" i="1"/>
  <c r="O143" i="1"/>
  <c r="U142" i="1"/>
  <c r="T142" i="1"/>
  <c r="S142" i="1"/>
  <c r="R142" i="1"/>
  <c r="Q142" i="1"/>
  <c r="P142" i="1"/>
  <c r="N142" i="1"/>
  <c r="M142" i="1"/>
  <c r="L142" i="1"/>
  <c r="K142" i="1"/>
  <c r="I129" i="1"/>
  <c r="O129" i="1" s="1"/>
  <c r="I128" i="1"/>
  <c r="U127" i="1"/>
  <c r="T127" i="1"/>
  <c r="S127" i="1"/>
  <c r="R127" i="1"/>
  <c r="Q127" i="1"/>
  <c r="P127" i="1"/>
  <c r="N127" i="1"/>
  <c r="M127" i="1"/>
  <c r="L127" i="1"/>
  <c r="K127" i="1"/>
  <c r="J127" i="1"/>
  <c r="H127" i="1"/>
  <c r="G127" i="1"/>
  <c r="U117" i="1"/>
  <c r="T117" i="1"/>
  <c r="S117" i="1"/>
  <c r="R117" i="1"/>
  <c r="Q117" i="1"/>
  <c r="P117" i="1"/>
  <c r="N117" i="1"/>
  <c r="M117" i="1"/>
  <c r="L117" i="1"/>
  <c r="K117" i="1"/>
  <c r="J117" i="1"/>
  <c r="H117" i="1"/>
  <c r="G117" i="1"/>
  <c r="O111" i="1"/>
  <c r="O110" i="1"/>
  <c r="V109" i="1"/>
  <c r="V117" i="1" s="1"/>
  <c r="O109" i="1"/>
  <c r="U108" i="1"/>
  <c r="T108" i="1"/>
  <c r="S108" i="1"/>
  <c r="R108" i="1"/>
  <c r="Q108" i="1"/>
  <c r="P108" i="1"/>
  <c r="N108" i="1"/>
  <c r="M108" i="1"/>
  <c r="L108" i="1"/>
  <c r="K108" i="1"/>
  <c r="J108" i="1"/>
  <c r="I108" i="1"/>
  <c r="H108" i="1"/>
  <c r="G108" i="1"/>
  <c r="V108" i="1"/>
  <c r="O101" i="1"/>
  <c r="U100" i="1"/>
  <c r="T100" i="1"/>
  <c r="S100" i="1"/>
  <c r="R100" i="1"/>
  <c r="Q100" i="1"/>
  <c r="P100" i="1"/>
  <c r="N100" i="1"/>
  <c r="M100" i="1"/>
  <c r="L100" i="1"/>
  <c r="K100" i="1"/>
  <c r="J100" i="1"/>
  <c r="I100" i="1"/>
  <c r="H100" i="1"/>
  <c r="G95" i="1"/>
  <c r="G100" i="1" s="1"/>
  <c r="O85" i="1"/>
  <c r="U81" i="1"/>
  <c r="T81" i="1"/>
  <c r="S81" i="1"/>
  <c r="R81" i="1"/>
  <c r="Q81" i="1"/>
  <c r="P81" i="1"/>
  <c r="N81" i="1"/>
  <c r="M81" i="1"/>
  <c r="L81" i="1"/>
  <c r="K81" i="1"/>
  <c r="J81" i="1"/>
  <c r="H81" i="1"/>
  <c r="G81" i="1"/>
  <c r="O73" i="1"/>
  <c r="I71" i="1"/>
  <c r="O71" i="1" s="1"/>
  <c r="V63" i="1"/>
  <c r="U63" i="1"/>
  <c r="T63" i="1"/>
  <c r="S63" i="1"/>
  <c r="R63" i="1"/>
  <c r="Q63" i="1"/>
  <c r="P63" i="1"/>
  <c r="N63" i="1"/>
  <c r="M63" i="1"/>
  <c r="L63" i="1"/>
  <c r="K63" i="1"/>
  <c r="J63" i="1"/>
  <c r="I63" i="1"/>
  <c r="H63" i="1"/>
  <c r="G63" i="1"/>
  <c r="O56" i="1"/>
  <c r="V55" i="1"/>
  <c r="U55" i="1"/>
  <c r="T55" i="1"/>
  <c r="S55" i="1"/>
  <c r="R55" i="1"/>
  <c r="Q55" i="1"/>
  <c r="P55" i="1"/>
  <c r="N55" i="1"/>
  <c r="M55" i="1"/>
  <c r="L55" i="1"/>
  <c r="K55" i="1"/>
  <c r="J55" i="1"/>
  <c r="I55" i="1"/>
  <c r="H55" i="1"/>
  <c r="G55" i="1"/>
  <c r="O49" i="1"/>
  <c r="O48" i="1"/>
  <c r="U47" i="1"/>
  <c r="T47" i="1"/>
  <c r="S47" i="1"/>
  <c r="R47" i="1"/>
  <c r="Q47" i="1"/>
  <c r="P47" i="1"/>
  <c r="N47" i="1"/>
  <c r="M47" i="1"/>
  <c r="L47" i="1"/>
  <c r="K47" i="1"/>
  <c r="J47" i="1"/>
  <c r="I47" i="1"/>
  <c r="H47" i="1"/>
  <c r="G41" i="1"/>
  <c r="O41" i="1" s="1"/>
  <c r="O40" i="1"/>
  <c r="G39" i="1"/>
  <c r="O39" i="1" s="1"/>
  <c r="U38" i="1"/>
  <c r="T38" i="1"/>
  <c r="S38" i="1"/>
  <c r="R38" i="1"/>
  <c r="Q38" i="1"/>
  <c r="P38" i="1"/>
  <c r="N38" i="1"/>
  <c r="M38" i="1"/>
  <c r="L38" i="1"/>
  <c r="K38" i="1"/>
  <c r="J38" i="1"/>
  <c r="I38" i="1"/>
  <c r="H38" i="1"/>
  <c r="G38" i="1"/>
  <c r="O24" i="1"/>
  <c r="O23" i="1"/>
  <c r="O22" i="1"/>
  <c r="U30" i="1"/>
  <c r="T30" i="1"/>
  <c r="S30" i="1"/>
  <c r="R30" i="1"/>
  <c r="Q30" i="1"/>
  <c r="P30" i="1"/>
  <c r="N30" i="1"/>
  <c r="M30" i="1"/>
  <c r="L30" i="1"/>
  <c r="K30" i="1"/>
  <c r="J30" i="1"/>
  <c r="I30" i="1"/>
  <c r="H30" i="1"/>
  <c r="O19" i="1"/>
  <c r="O18" i="1"/>
  <c r="N17" i="1"/>
  <c r="N230" i="1" s="1"/>
  <c r="O9" i="1"/>
  <c r="O6" i="1"/>
  <c r="O4" i="1"/>
  <c r="L230" i="1" l="1"/>
  <c r="W230" i="1"/>
  <c r="U230" i="1"/>
  <c r="K230" i="1"/>
  <c r="T230" i="1"/>
  <c r="J230" i="1"/>
  <c r="S230" i="1"/>
  <c r="H230" i="1"/>
  <c r="R230" i="1"/>
  <c r="Q230" i="1"/>
  <c r="P230" i="1"/>
  <c r="M230" i="1"/>
  <c r="X230" i="1"/>
  <c r="O83" i="1"/>
  <c r="I94" i="1"/>
  <c r="I224" i="1"/>
  <c r="G162" i="1"/>
  <c r="I127" i="1"/>
  <c r="I142" i="1"/>
  <c r="O136" i="1"/>
  <c r="V127" i="1"/>
  <c r="V100" i="1"/>
  <c r="V30" i="1"/>
  <c r="G30" i="1"/>
  <c r="V17" i="1"/>
  <c r="I17" i="1"/>
  <c r="O47" i="1"/>
  <c r="I182" i="1"/>
  <c r="O189" i="1"/>
  <c r="O55" i="1"/>
  <c r="O81" i="1"/>
  <c r="O132" i="1"/>
  <c r="G47" i="1"/>
  <c r="G230" i="1" s="1"/>
  <c r="O63" i="1"/>
  <c r="O108" i="1"/>
  <c r="O150" i="1"/>
  <c r="O117" i="1"/>
  <c r="O7" i="1"/>
  <c r="O38" i="1"/>
  <c r="I81" i="1"/>
  <c r="O88" i="1"/>
  <c r="I117" i="1"/>
  <c r="H142" i="1"/>
  <c r="O154" i="1"/>
  <c r="O156" i="1"/>
  <c r="O182" i="1"/>
  <c r="O206" i="1"/>
  <c r="O214" i="1" s="1"/>
  <c r="O215" i="1"/>
  <c r="O217" i="1"/>
  <c r="O11" i="1"/>
  <c r="O21" i="1"/>
  <c r="O30" i="1" s="1"/>
  <c r="O95" i="1"/>
  <c r="O100" i="1" s="1"/>
  <c r="O118" i="1"/>
  <c r="O127" i="1" s="1"/>
  <c r="O128" i="1"/>
  <c r="O151" i="1"/>
  <c r="O190" i="1"/>
  <c r="O197" i="1" s="1"/>
  <c r="I230" i="1" l="1"/>
  <c r="O94" i="1"/>
  <c r="O142" i="1"/>
  <c r="O162" i="1"/>
  <c r="O17" i="1"/>
  <c r="O224" i="1"/>
  <c r="O230" i="1" l="1"/>
  <c r="V224" i="1"/>
  <c r="V230" i="1" s="1"/>
</calcChain>
</file>

<file path=xl/sharedStrings.xml><?xml version="1.0" encoding="utf-8"?>
<sst xmlns="http://schemas.openxmlformats.org/spreadsheetml/2006/main" count="661" uniqueCount="201">
  <si>
    <t>Nature des sols  et surface au sol en m2</t>
  </si>
  <si>
    <t>Surfaces vitrées en m2</t>
  </si>
  <si>
    <t>Accessibilité des surfaces vitrées</t>
  </si>
  <si>
    <t>BÂTIMENT</t>
  </si>
  <si>
    <t>ETAGE</t>
  </si>
  <si>
    <t>N° PIECES</t>
  </si>
  <si>
    <t xml:space="preserve">NATURE DES PIECES </t>
  </si>
  <si>
    <t>NATURE DES PRESTATIONS - directives d'économie -&gt; périodicité à revoir pour le nettoyage des sols des couloirs, bureaux et salles de réunions.</t>
  </si>
  <si>
    <t>PERIODICITE 
(J = Journalière, 
BH = Bi-Hebdomadaire,  
H = Hebdomadaire, 
M= mensuelle, 
BM  = Bi-Mensuelle, 
T = Trimestrielle,  
S = Semestriel, 
A = Annuelle, 
BA = Bi-annuelle )</t>
  </si>
  <si>
    <t>Thermoplastique</t>
  </si>
  <si>
    <t>Bois vitrifié</t>
  </si>
  <si>
    <t>Carrelage</t>
  </si>
  <si>
    <t>Moquette</t>
  </si>
  <si>
    <t xml:space="preserve">Ciment </t>
  </si>
  <si>
    <t>Faux plancher en bois</t>
  </si>
  <si>
    <t>Parquet</t>
  </si>
  <si>
    <t>Autres</t>
  </si>
  <si>
    <t>Total superficie en m2</t>
  </si>
  <si>
    <t xml:space="preserve">Porte de circulation (portes de halls d'entrées et des portes battantes des couloirs) </t>
  </si>
  <si>
    <t xml:space="preserve">Portes fixes (halls et couloirs) </t>
  </si>
  <si>
    <t>Fenêtre Surface vitrées recto-verso (en m2)</t>
  </si>
  <si>
    <t>Cloisons vitrées</t>
  </si>
  <si>
    <t>Miroirs</t>
  </si>
  <si>
    <t xml:space="preserve">Autre Surface </t>
  </si>
  <si>
    <t>Total superficie  en m2</t>
  </si>
  <si>
    <t>Vitres aisées en m2</t>
  </si>
  <si>
    <t>Vitres difficiles en m2</t>
  </si>
  <si>
    <t>Plan (oui/non)</t>
  </si>
  <si>
    <t>Numéro des salles dans la fiche description et périodicité des prestations (oui/non)</t>
  </si>
  <si>
    <t xml:space="preserve">Observations 
</t>
  </si>
  <si>
    <t>003</t>
  </si>
  <si>
    <t>RDC</t>
  </si>
  <si>
    <t>Sanitaires, douches, lavabos, vestiaires</t>
  </si>
  <si>
    <t>J</t>
  </si>
  <si>
    <t>Escaliers, couloirs, hall</t>
  </si>
  <si>
    <t>H</t>
  </si>
  <si>
    <t>M</t>
  </si>
  <si>
    <t>Sanitaire (carrelage) :
Lavage du carrelage mural, 
Détartrage des appareils sanitaires.</t>
  </si>
  <si>
    <t>Décapage complet à la mono brosse pour le carrelage ;
Shampoing des moquettes ; 
Décapage, mise en cire et métalllisation des sols plastiques.</t>
  </si>
  <si>
    <t>Lavage et nettoyage des vitres sur les deux faces.</t>
  </si>
  <si>
    <t>1er</t>
  </si>
  <si>
    <t>05</t>
  </si>
  <si>
    <t>Décapage complet à la mono brosse pour le carrelage ;
Décapage, mise en cire et métalllisation des sols plastiques.</t>
  </si>
  <si>
    <t>005</t>
  </si>
  <si>
    <t xml:space="preserve">05
</t>
  </si>
  <si>
    <t>07</t>
  </si>
  <si>
    <t>09, 17</t>
  </si>
  <si>
    <t xml:space="preserve">Sanitaires, douches, lavabos, vestiaires
</t>
  </si>
  <si>
    <t>008</t>
  </si>
  <si>
    <t>009</t>
  </si>
  <si>
    <t>011</t>
  </si>
  <si>
    <t>08,</t>
  </si>
  <si>
    <t>02,07,10</t>
  </si>
  <si>
    <t>015</t>
  </si>
  <si>
    <t>021</t>
  </si>
  <si>
    <t>12, 15, 13</t>
  </si>
  <si>
    <t>026</t>
  </si>
  <si>
    <t>04</t>
  </si>
  <si>
    <t>Bâtiment : 027</t>
  </si>
  <si>
    <t>Bâtiment : 028</t>
  </si>
  <si>
    <t>4, 3</t>
  </si>
  <si>
    <t>Bâtiment : 035</t>
  </si>
  <si>
    <t>14, 15</t>
  </si>
  <si>
    <t>6, 10</t>
  </si>
  <si>
    <t>Bâtiment : 036</t>
  </si>
  <si>
    <t>1° étage</t>
  </si>
  <si>
    <t>15</t>
  </si>
  <si>
    <t>BM</t>
  </si>
  <si>
    <t>Bâtiment : 037</t>
  </si>
  <si>
    <t>2, 4</t>
  </si>
  <si>
    <t>Bâtiment : 040</t>
  </si>
  <si>
    <t>Bâtiment : 042</t>
  </si>
  <si>
    <t>1</t>
  </si>
  <si>
    <t>Bâtiment : 075</t>
  </si>
  <si>
    <t>Bâtiment : 099</t>
  </si>
  <si>
    <t>Bâtiment : 032 CS NEVOY</t>
  </si>
  <si>
    <t>Totaux généraux</t>
  </si>
  <si>
    <t>1, 2, 5,</t>
  </si>
  <si>
    <t>017</t>
  </si>
  <si>
    <t>Lavabos, vestiaires</t>
  </si>
  <si>
    <t>Bâtiment : 102</t>
  </si>
  <si>
    <t xml:space="preserve"> </t>
  </si>
  <si>
    <t>Mise en place et Vidage des conteneurs d'hygiène féminine avec fourniture des sacs.</t>
  </si>
  <si>
    <t>Bâtiment : 001
NEVOY</t>
  </si>
  <si>
    <t>3, 04, 04a</t>
  </si>
  <si>
    <t>E0</t>
  </si>
  <si>
    <t>Sanitaires situés à l'entre-sol.</t>
  </si>
  <si>
    <t>E1</t>
  </si>
  <si>
    <t>01</t>
  </si>
  <si>
    <t>01, 03, 04</t>
  </si>
  <si>
    <t>02</t>
  </si>
  <si>
    <t xml:space="preserve"> 05,06</t>
  </si>
  <si>
    <t>01,02,03</t>
  </si>
  <si>
    <t>08, 11</t>
  </si>
  <si>
    <t>06,10</t>
  </si>
  <si>
    <t xml:space="preserve">Salles diverses, 
Salle à manger, Bar, </t>
  </si>
  <si>
    <t>Sanitaire (carrelage) :
Lavage des faiences murales et revêtements muraux, 
Détartrage des appareils sanitaires</t>
  </si>
  <si>
    <t>01, 02</t>
  </si>
  <si>
    <t>03</t>
  </si>
  <si>
    <t>Mise en place et Vidage des conteneurs d'hygiène féminine avec fourniture des sacs</t>
  </si>
  <si>
    <r>
      <t xml:space="preserve">Balayage et lavage humide des sols
Nettoyage et désinfection des sols,
Nettoyage et désinfection de </t>
    </r>
    <r>
      <rPr>
        <sz val="8"/>
        <rFont val="Calibri"/>
        <family val="2"/>
      </rPr>
      <t xml:space="preserve">± </t>
    </r>
    <r>
      <rPr>
        <sz val="8"/>
        <rFont val="Arial"/>
        <family val="2"/>
      </rPr>
      <t>27 tables et 134 chaises, 5 manges-debout, Nettoyage et désinfection des panneaux de séparation et des radiateurs, des plinthes
Nettoyage du coin repos comprenant une table basse, une banquette des fauteuils des tabourets
Nettoyage et désinfection du comptoir, du meuble en bois et de l'arrière bar,</t>
    </r>
  </si>
  <si>
    <t>Décapage, mise en cire et métalllisation des sols plastiques.</t>
  </si>
  <si>
    <t xml:space="preserve">Décapage complet à la mono brosse pour le carrelage ;
</t>
  </si>
  <si>
    <t>Décapage complet à la mono brosse pour le carrelage ;</t>
  </si>
  <si>
    <t>Autres périodicités pour les prestations de nettoyage incluses au forfait</t>
  </si>
  <si>
    <t>12ème BSMAT</t>
  </si>
  <si>
    <t>Bureaux ATLAS</t>
  </si>
  <si>
    <t>1, 2</t>
  </si>
  <si>
    <t>Vidage des déchets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cuvettes, WC, urinoirs, robinetterie ...) ; 
Nettoyage et désinfection des brosses à WC ;
Nettoyage des miroirs et robinetterie ; 
Mise en place de papier WC, savon main, sacs poubelle, essuie-main.
Aération des  locaux (sauf consignes spéciales)</t>
  </si>
  <si>
    <t>A</t>
  </si>
  <si>
    <t>Vidage des déchets ; 
Evacuation des sacs poubelles des couloirs jusqu'à l'endoit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</si>
  <si>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Vidage des déchets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</si>
  <si>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Vidage des déchets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</si>
  <si>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Vidage des déchets ; 
Evacuation des sacs poubelles des couloirs jusqu'à l'endroit désigné sur le site ; 
Aspiration suivi d'un lavage à l'eau additionné de solution désinfectante de l'ensemble des sols des sanitaires ; 
Récurage, désinfection et désodorisation des appareils sanitaires (lavabos, cuvettes, WC, urinoirs, robinetterie) ; 
Nettoyage des miroirs ; 
Mise en place de papier WC, savon main, sacs poubelle, essuie-main</t>
  </si>
  <si>
    <t>Vidage des déchets ; 
Evacuation des sacs poubelles des couloirs jusqu'à l'endoit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</si>
  <si>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r>
      <t xml:space="preserve">Vidage des déchets ; 
Evacuation des sacs poubelles des couloirs jusqu'à l'endoit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t>
    </r>
    <r>
      <rPr>
        <sz val="8"/>
        <color rgb="FF000099"/>
        <rFont val="Arial"/>
        <family val="2"/>
      </rPr>
      <t>r</t>
    </r>
    <r>
      <rPr>
        <sz val="8"/>
        <rFont val="Arial"/>
        <family val="2"/>
      </rPr>
      <t>obinetterie ; 
Mise en place de papier WC, savon main, sacs poubelle, essuie-main.
Aération des  locaux (sauf consignes spéciales).</t>
    </r>
  </si>
  <si>
    <t>Vidage des déchets ; 
Evacuation des sacs poubelles des couloirs jusqu'à l'endoit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</si>
  <si>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Vidage des déchets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</si>
  <si>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Vidage des déchets et changement  des sacs poubelles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robinetterie ...) ; 
Nettoyage des miroirs et robinetterie ; 
Mise en place de  savon main, sacs poubelle, essuie-main.
Aération des  locaux (sauf consignes spéciales)...</t>
  </si>
  <si>
    <t>Vidage des déchets ; 
Evacuation des sacs poubelles des couloirs jusqu'à l'endroit désigné sur le site ; 
Aspiration suivi d'un lavage à l'eau additionnée de solution désinfectante de l'ensemble des sols des sanitaires ; 
Récurage et détartrage, désinfection et désodorisation des appareils sanitaires (lavabos, cuvettes, WC, urinoirs, robinetterie ...) ; 
Nettoyage des miroirs et robinetterie ; 
Mise en place de papier WC, savon main, sacs poubelle, essuie-main.
Aération des  locaux (sauf consignes spéciales)....</t>
  </si>
  <si>
    <t xml:space="preserve"> Essuyage ; Aération des locaux (sauf consignes spéciales)
Vidage des corbeilles à papier  et remplacement des sacs poubelles ; 
Evacuation des déchets et des sacs prévus à cet effet avec stockage à l'endroit désigné sur le site ; 
Battage des paillassons et essuie-pieds ;
Aspiration suivi d'un lavage des sols,</t>
  </si>
  <si>
    <t>Essuyage ; Aération des locaux (sauf consignes spéciales)
Vidage des corbeilles à papier  et remplacement des sacs poubelles ; 
Evacuation des déchets et des sacs prévus à cet effet avec stockage à l'endroit désigné sur le site ; 
Battage des paillassons et essuie-pieds ;
Aspiration suivi d'un lavage des sols,</t>
  </si>
  <si>
    <t xml:space="preserve">Aération des locaux (sauf consignes spéciales)
Vidage des corbeilles à papier et changement des sacs poubelles ; 
Evacuation des déchets et des sacs prévus à cet effet avec stockage à l'endroit désigné sur le site,
Aspiration suivi d'un lavage des sols </t>
  </si>
  <si>
    <t>Aération des locaux (sauf consignes spéciales)
Vidage des corbeilles à papier et changement des sacs poubelles ; 
Evacuation des déchets et des sacs prévus à cet effet avec stockage à l'endroit désigné sur le site,
Aspiration suivi d'un lavage des sols ; Aspiration des moquettes s'il y a lieu,</t>
  </si>
  <si>
    <t>Aération des locaux (sauf consignes spéciales)
Vidage des corbeilles à papier et changement des sacs poubelles ; 
Evacuation des déchets et des sacs prévus à cet effet avec stockage à l'endroit désigné sur le site,
Aspiration suivi d'un lavage des sols ;</t>
  </si>
  <si>
    <t xml:space="preserve">Aération des locaux (sauf consignes spéciales)
Vidage des corbeilles à papier et changement des sacs poubelles ; 
Evacuation des déchets et des sacs prévus à cet effet avec stockage à l'endroit désigné sur le site,
Aspiration suivi d'un lavage des sols ; </t>
  </si>
  <si>
    <t xml:space="preserve">Essuyage  ;  Aération des locaux (sauf consignes spéciales)
Vidage des corbeilles à papier  et remplacement des sacs poubelles ; 
Evacuation des déchets et des sacs prévus à cet effet avec stockage à l'endroit désigné sur le site ; 
Battage des paillassons et essuie-pieds ;
Aspiration suivi d'un lavage des sols,
</t>
  </si>
  <si>
    <t>Essuyage  ;  Aération des locaux (sauf consignes spéciales)
Vidage des corbeilles à papier  et remplacement des sacs poubelles ; 
Evacuation des déchets et des sacs prévus à cet effet avec stockage à l'endroit désigné sur le site ; 
Battage des paillassons et essuie-pieds ;
Aspiration suivi d'un lavage des sols,</t>
  </si>
  <si>
    <t xml:space="preserve">Aération des locaux (sauf consignes spéciales)
Vidage des corbeilles à papier et changement des sacs poubelles ; 
Evacuation des déchets et des sacs prévus à cet effet avec stockage à l'endroit désigné sur le site,
Aspiration suivi d'un lavage des sols ; 
</t>
  </si>
  <si>
    <t>Essuyage ;  Aération des locaux (sauf consignes spéciales)
Vidage des corbeilles à papier  et remplacement des sacs poubelles ; 
Evacuation des déchets et des sacs prévus à cet effet avec stockage à l'endroit désigné sur le site ; 
Battage des paillassons et essuie-pieds ;
Aspiration suivi d'un lavage des sols,</t>
  </si>
  <si>
    <t xml:space="preserve">Aération des locaux (sauf consignes spéciales)
Vidage des corbeilles à papier et changement des sacs poubelles ; 
Evacuation des déchets et des sacs prévus à cet effet avec stockage à l'endroit désigné sur le site,
Aspiration suivi d'un lavage des sols 
</t>
  </si>
  <si>
    <t>Lavage et nettoyage de la surface vitrée des portes (sur les deux faces);
Essuyage du mobilier et des objets meublants,  des prises et interrupteurs ;
Enlèvement des toiles d'araignées, dépoussiérage des plinthes et encadrement des portes ;
Nettoyage des abords immédiats du bâtiment et vidage des cendriers.</t>
  </si>
  <si>
    <t>Lavage et nettoyage de la surface vitrée des portes (sur les deux faces);
Essuyage du mobilier et des objets meublants, des prises et interrupteurs ;
Enlèvement des toiles d'araignées, dépoussiérage des plinthes et encadrement des portes ;
Nettoyage des abords immédiats du bâtiment et vidage des cendriers.</t>
  </si>
  <si>
    <t>Essuyage du mobilier et des objets meublants , des prises et interrupteurs ;
Enlèvement des toiles d'araignées, dépoussiérage des plinthes et encadrement des portes ;
Nettoyage des abords immédiats du bâtiment et vidage des cendriers.</t>
  </si>
  <si>
    <t>Essuyage du mobilier et des objets meublants,  des prises et interrupteurs ;
Enlèvement des toiles d'araignées, dépoussiérage des plinthes et encadrement des portes ;
Nettoyage des abords immédiats du bâtiment et vidage des cendriers.</t>
  </si>
  <si>
    <t>Essuyage du mobilier et des objets meublants, des prises et interrupteurs ;
Enlèvement des toiles d'araignées, dépoussiérage des plinthes et encadrement des portes ;
Nettoyage des abords immédiats du bâtiment et vidage des cendriers.</t>
  </si>
  <si>
    <t xml:space="preserve"> 08, 09
</t>
  </si>
  <si>
    <t xml:space="preserve">01, 04, 10, 
13 ,14, 15, 16, 17 </t>
  </si>
  <si>
    <t>02,03, 06,11, escalier central</t>
  </si>
  <si>
    <t xml:space="preserve">02, 13, 14,21 , 23, 28 </t>
  </si>
  <si>
    <t>02, 11</t>
  </si>
  <si>
    <t>Central</t>
  </si>
  <si>
    <t xml:space="preserve">03, 04, 05, 07, 08, 09, 10
</t>
  </si>
  <si>
    <t>10, 12, 13</t>
  </si>
  <si>
    <t xml:space="preserve">07, 08, 11 </t>
  </si>
  <si>
    <t>09, 10, 11, 12, 13, 14, 15</t>
  </si>
  <si>
    <t>01, 02, 03, 06, 07, 08</t>
  </si>
  <si>
    <t>9</t>
  </si>
  <si>
    <t xml:space="preserve"> 1,</t>
  </si>
  <si>
    <t>01,05, 12, 13, 14</t>
  </si>
  <si>
    <t>01, 02, 03, 04, 06, 07, 08</t>
  </si>
  <si>
    <t>Bâtiment : 045</t>
  </si>
  <si>
    <t>05, 06</t>
  </si>
  <si>
    <t>03, 04</t>
  </si>
  <si>
    <t>06, 08, 12, 13</t>
  </si>
  <si>
    <t>1, 3, 5, 7, 8, 9 , 9 bis, 10, 11</t>
  </si>
  <si>
    <t>08</t>
  </si>
  <si>
    <t>Cafétéria</t>
  </si>
  <si>
    <t>006, 007, 010</t>
  </si>
  <si>
    <t xml:space="preserve">001, 002',003,  004, 009 </t>
  </si>
  <si>
    <t>08, 14</t>
  </si>
  <si>
    <t>Bureaux autorités, salles d'honneur ou de réunion</t>
  </si>
  <si>
    <t xml:space="preserve">01,02,03, 04, 05, 06, 07
</t>
  </si>
  <si>
    <t>14</t>
  </si>
  <si>
    <t>Salle d'honneur ou de réunion</t>
  </si>
  <si>
    <t>09, 10</t>
  </si>
  <si>
    <t>Bureaux autorités, salles  d'honneur ou de réunion</t>
  </si>
  <si>
    <t>Hall</t>
  </si>
  <si>
    <t>Bureaux communs</t>
  </si>
  <si>
    <t>04, 22</t>
  </si>
  <si>
    <t>02,03, 05,06,07,08,09,14,15,16,17</t>
  </si>
  <si>
    <t>Bureaux comuns</t>
  </si>
  <si>
    <t>06</t>
  </si>
  <si>
    <t>1b, 03, 078a,01a, 05, 09, 03 09c 09d</t>
  </si>
  <si>
    <t>05,06, 09, 11,19,20, 24,29,30,31,32,</t>
  </si>
  <si>
    <t>7 Bureaux des chefs d'équipe (type ALGECO) + CASI</t>
  </si>
  <si>
    <t>Escaliers, couloirs, hall,Dégagement</t>
  </si>
  <si>
    <t>06, 07</t>
  </si>
  <si>
    <t>10</t>
  </si>
  <si>
    <t>16, 17</t>
  </si>
  <si>
    <t>03, 04,10, 15,18</t>
  </si>
  <si>
    <t xml:space="preserve"> 17 b</t>
  </si>
  <si>
    <t xml:space="preserve">                                                          Bureaux communs Bungalows</t>
  </si>
  <si>
    <t>Bureaux communs
(Local de permanence du CSA + Amicale</t>
  </si>
  <si>
    <t>01,02</t>
  </si>
  <si>
    <t xml:space="preserve"> salles diverses (Salle de sport)</t>
  </si>
  <si>
    <t>Vidage des corbeilles à papier ; 
Evacuation des déchets et des sacs prévus à cet effet avec stockage à l'endroit désigné sur le site ; 
Aspiration suivi d'un lavage des sols ;</t>
  </si>
  <si>
    <t>03, 06 bis</t>
  </si>
  <si>
    <t>01, 07 08, 10, 11</t>
  </si>
  <si>
    <t xml:space="preserve"> 04,05, 08, 09</t>
  </si>
  <si>
    <t>02, 03, 14</t>
  </si>
  <si>
    <t>02, 03, 09</t>
  </si>
  <si>
    <t>01,04,05,06, 07, 08</t>
  </si>
  <si>
    <t>10,11,12,13, 27, 28</t>
  </si>
  <si>
    <t>Sanitaire (carrelage) :
Lavage des murs et du carrelage mural, 
Détartrage des appareils sanitaires.</t>
  </si>
  <si>
    <t>028 à 036 S02</t>
  </si>
  <si>
    <t>Bâtiment : 098</t>
  </si>
  <si>
    <t>bureaux bungalow</t>
  </si>
  <si>
    <t xml:space="preserve">BM </t>
  </si>
  <si>
    <t xml:space="preserve">Bâtiment 09 NEVOY </t>
  </si>
  <si>
    <t xml:space="preserve">Algeco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</si>
</sst>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2" x14ac:knownFonts="1">
    <font>
      <sz val="10"/>
      <name val="Arial"/>
    </font>
    <font>
      <sz val="11"/>
      <color theme="1"/>
      <name val="Calibri"/>
      <family val="2"/>
      <scheme val="minor"/>
    </font>
    <font>
      <b/>
      <sz val="16"/>
      <color rgb="FFFF0000"/>
      <name val="Arial"/>
      <family val="2"/>
    </font>
    <font>
      <sz val="8"/>
      <name val="Arial"/>
      <family val="2"/>
    </font>
    <font>
      <b/>
      <sz val="8"/>
      <name val="Times New Roman"/>
      <family val="1"/>
    </font>
    <font>
      <b/>
      <sz val="16"/>
      <color rgb="FFFF0000"/>
      <name val="Times New Roman"/>
      <family val="1"/>
    </font>
    <font>
      <b/>
      <sz val="8"/>
      <name val="Arial"/>
      <family val="2"/>
    </font>
    <font>
      <b/>
      <sz val="8"/>
      <color rgb="FFFF0000"/>
      <name val="Arial"/>
      <family val="2"/>
    </font>
    <font>
      <b/>
      <sz val="10"/>
      <name val="Arial"/>
      <family val="2"/>
    </font>
    <font>
      <sz val="10"/>
      <name val="Arial"/>
      <family val="2"/>
    </font>
    <font>
      <sz val="8"/>
      <color rgb="FF000099"/>
      <name val="Arial"/>
      <family val="2"/>
    </font>
    <font>
      <sz val="8"/>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4">
    <xf numFmtId="0" fontId="0" fillId="0" borderId="0"/>
    <xf numFmtId="0" fontId="9" fillId="0" borderId="0"/>
    <xf numFmtId="44" fontId="9" fillId="0" borderId="0" applyFont="0" applyFill="0" applyBorder="0" applyAlignment="0" applyProtection="0"/>
    <xf numFmtId="0" fontId="1" fillId="0" borderId="0"/>
  </cellStyleXfs>
  <cellXfs count="333">
    <xf numFmtId="0" fontId="0" fillId="0" borderId="0" xfId="0"/>
    <xf numFmtId="0" fontId="3" fillId="0" borderId="0" xfId="0" applyFont="1" applyAlignment="1">
      <alignment horizontal="center" vertical="center"/>
    </xf>
    <xf numFmtId="0" fontId="4" fillId="0" borderId="4" xfId="0" applyFont="1" applyBorder="1" applyAlignment="1">
      <alignment horizontal="center" vertical="center" textRotation="90"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Fill="1" applyBorder="1" applyAlignment="1">
      <alignment horizontal="center" vertical="center" textRotation="90" wrapText="1"/>
    </xf>
    <xf numFmtId="0" fontId="7" fillId="0" borderId="4" xfId="0" applyFont="1" applyFill="1" applyBorder="1" applyAlignment="1">
      <alignment horizontal="center" vertical="center" wrapText="1"/>
    </xf>
    <xf numFmtId="49" fontId="6" fillId="3" borderId="7" xfId="0" applyNumberFormat="1" applyFont="1" applyFill="1" applyBorder="1" applyAlignment="1">
      <alignment horizontal="center" vertical="center" textRotation="90" wrapText="1"/>
    </xf>
    <xf numFmtId="0" fontId="6" fillId="3" borderId="7" xfId="0" applyFont="1" applyFill="1" applyBorder="1" applyAlignment="1">
      <alignment horizontal="center" vertical="center" textRotation="90" wrapText="1"/>
    </xf>
    <xf numFmtId="0" fontId="8" fillId="4"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2" borderId="7" xfId="0" applyFont="1" applyFill="1" applyBorder="1" applyAlignment="1">
      <alignment horizontal="center" vertical="center" textRotation="90" wrapText="1"/>
    </xf>
    <xf numFmtId="2" fontId="6" fillId="3" borderId="7" xfId="0" applyNumberFormat="1" applyFont="1" applyFill="1" applyBorder="1" applyAlignment="1">
      <alignment horizontal="center" vertical="center" textRotation="90" wrapText="1"/>
    </xf>
    <xf numFmtId="49" fontId="6" fillId="4" borderId="7" xfId="0" applyNumberFormat="1" applyFont="1" applyFill="1" applyBorder="1" applyAlignment="1">
      <alignment horizontal="center" vertical="center" textRotation="90" wrapText="1"/>
    </xf>
    <xf numFmtId="49" fontId="7" fillId="3" borderId="7" xfId="0"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0" borderId="7" xfId="0" quotePrefix="1" applyFont="1" applyBorder="1" applyAlignment="1">
      <alignment horizontal="center" vertical="center" wrapText="1"/>
    </xf>
    <xf numFmtId="0" fontId="6" fillId="0" borderId="7" xfId="0" applyFont="1" applyBorder="1" applyAlignment="1">
      <alignment horizontal="center" vertical="center" wrapText="1"/>
    </xf>
    <xf numFmtId="4" fontId="6" fillId="0" borderId="7" xfId="0" applyNumberFormat="1" applyFont="1" applyBorder="1" applyAlignment="1">
      <alignment horizontal="center" vertical="center" wrapText="1"/>
    </xf>
    <xf numFmtId="4" fontId="6" fillId="2" borderId="7" xfId="0" applyNumberFormat="1" applyFont="1" applyFill="1" applyBorder="1" applyAlignment="1">
      <alignment horizontal="center" vertical="center" wrapText="1"/>
    </xf>
    <xf numFmtId="49" fontId="3" fillId="5" borderId="7" xfId="0" quotePrefix="1"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6" fillId="0" borderId="12" xfId="0" applyFont="1" applyBorder="1" applyAlignment="1">
      <alignment horizontal="center" vertical="center" wrapText="1"/>
    </xf>
    <xf numFmtId="0" fontId="6" fillId="5" borderId="7" xfId="0" applyFont="1" applyFill="1" applyBorder="1" applyAlignment="1">
      <alignment horizontal="center" vertical="center" wrapText="1"/>
    </xf>
    <xf numFmtId="0" fontId="6" fillId="0" borderId="0" xfId="0" applyFont="1" applyAlignment="1">
      <alignment horizontal="center" vertical="center" wrapText="1"/>
    </xf>
    <xf numFmtId="49" fontId="3" fillId="0" borderId="7" xfId="0" quotePrefix="1"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xf>
    <xf numFmtId="0" fontId="6" fillId="0" borderId="7" xfId="1" applyFont="1" applyBorder="1" applyAlignment="1">
      <alignment horizontal="center" vertical="center" wrapText="1"/>
    </xf>
    <xf numFmtId="4" fontId="6" fillId="0" borderId="7" xfId="1" applyNumberFormat="1" applyFont="1" applyBorder="1" applyAlignment="1">
      <alignment horizontal="center" vertical="center" wrapText="1"/>
    </xf>
    <xf numFmtId="4" fontId="6" fillId="2" borderId="7" xfId="1" applyNumberFormat="1" applyFont="1" applyFill="1" applyBorder="1" applyAlignment="1">
      <alignment horizontal="center" vertical="center" wrapText="1"/>
    </xf>
    <xf numFmtId="0" fontId="3" fillId="0" borderId="0" xfId="1" applyFont="1" applyAlignment="1">
      <alignment horizontal="center" vertical="center" wrapText="1"/>
    </xf>
    <xf numFmtId="49" fontId="3" fillId="5" borderId="7" xfId="1" applyNumberFormat="1" applyFont="1" applyFill="1" applyBorder="1" applyAlignment="1">
      <alignment horizontal="center" vertical="center" wrapText="1"/>
    </xf>
    <xf numFmtId="0" fontId="3" fillId="5" borderId="7" xfId="1" applyFont="1" applyFill="1" applyBorder="1" applyAlignment="1">
      <alignment horizontal="center" vertical="center" wrapText="1"/>
    </xf>
    <xf numFmtId="0" fontId="6" fillId="5" borderId="7" xfId="1" applyFont="1" applyFill="1" applyBorder="1" applyAlignment="1">
      <alignment horizontal="center" vertical="center" wrapText="1"/>
    </xf>
    <xf numFmtId="0" fontId="6" fillId="0" borderId="0" xfId="1" applyFont="1" applyAlignment="1">
      <alignment horizontal="center" vertical="center" wrapText="1"/>
    </xf>
    <xf numFmtId="49" fontId="3" fillId="0" borderId="7" xfId="1" applyNumberFormat="1" applyFont="1" applyFill="1" applyBorder="1" applyAlignment="1">
      <alignment horizontal="center" vertical="center" wrapText="1"/>
    </xf>
    <xf numFmtId="0" fontId="6" fillId="0" borderId="7" xfId="1" applyFont="1" applyFill="1" applyBorder="1" applyAlignment="1">
      <alignment horizontal="center" vertical="center" wrapText="1"/>
    </xf>
    <xf numFmtId="4" fontId="6" fillId="6" borderId="0" xfId="0" applyNumberFormat="1" applyFont="1" applyFill="1" applyAlignment="1">
      <alignment horizontal="center" vertical="center" textRotation="90"/>
    </xf>
    <xf numFmtId="4" fontId="6" fillId="6" borderId="0" xfId="0" applyNumberFormat="1" applyFont="1" applyFill="1" applyAlignment="1">
      <alignment horizontal="center" vertical="center"/>
    </xf>
    <xf numFmtId="4" fontId="6" fillId="6" borderId="7" xfId="0" applyNumberFormat="1" applyFont="1" applyFill="1" applyBorder="1" applyAlignment="1">
      <alignment horizontal="center" vertical="center"/>
    </xf>
    <xf numFmtId="4" fontId="7" fillId="6" borderId="0" xfId="0" applyNumberFormat="1" applyFont="1" applyFill="1" applyAlignment="1">
      <alignment horizontal="center" vertical="center"/>
    </xf>
    <xf numFmtId="4" fontId="6" fillId="0" borderId="0" xfId="0" applyNumberFormat="1" applyFont="1" applyAlignment="1">
      <alignment horizontal="center" vertical="center"/>
    </xf>
    <xf numFmtId="49" fontId="6" fillId="0" borderId="0" xfId="0" applyNumberFormat="1" applyFont="1" applyAlignment="1">
      <alignment horizontal="center" vertical="center" textRotation="90"/>
    </xf>
    <xf numFmtId="49" fontId="3" fillId="0" borderId="0" xfId="0" applyNumberFormat="1" applyFont="1" applyAlignment="1">
      <alignment horizontal="center" vertical="center" textRotation="90"/>
    </xf>
    <xf numFmtId="0" fontId="3" fillId="0" borderId="0" xfId="0" applyFont="1" applyAlignment="1">
      <alignment horizontal="center" vertical="center" textRotation="90"/>
    </xf>
    <xf numFmtId="0" fontId="6" fillId="0" borderId="0" xfId="0" applyFont="1" applyAlignment="1">
      <alignment horizontal="center" vertical="center" textRotation="90"/>
    </xf>
    <xf numFmtId="2" fontId="6" fillId="0" borderId="0" xfId="0" applyNumberFormat="1" applyFont="1" applyAlignment="1">
      <alignment horizontal="center" vertical="center" textRotation="90"/>
    </xf>
    <xf numFmtId="2" fontId="6" fillId="0" borderId="0" xfId="0" applyNumberFormat="1" applyFont="1" applyAlignment="1">
      <alignment horizontal="center" vertical="center"/>
    </xf>
    <xf numFmtId="2" fontId="7" fillId="0" borderId="0" xfId="0" applyNumberFormat="1" applyFont="1" applyAlignment="1">
      <alignment horizontal="center" vertical="center"/>
    </xf>
    <xf numFmtId="0" fontId="3" fillId="2" borderId="9" xfId="0" applyFont="1" applyFill="1" applyBorder="1" applyAlignment="1">
      <alignment vertical="center" wrapText="1"/>
    </xf>
    <xf numFmtId="0" fontId="3" fillId="2" borderId="12" xfId="0" applyFont="1" applyFill="1" applyBorder="1" applyAlignment="1">
      <alignment vertical="center" wrapText="1"/>
    </xf>
    <xf numFmtId="4" fontId="6" fillId="4" borderId="9" xfId="0" applyNumberFormat="1" applyFont="1" applyFill="1" applyBorder="1" applyAlignment="1">
      <alignment horizontal="center" vertical="center" wrapText="1"/>
    </xf>
    <xf numFmtId="4" fontId="6" fillId="4" borderId="8" xfId="0" applyNumberFormat="1" applyFont="1" applyFill="1" applyBorder="1" applyAlignment="1">
      <alignment vertical="center" wrapText="1"/>
    </xf>
    <xf numFmtId="0" fontId="3" fillId="4" borderId="9" xfId="0" applyFont="1" applyFill="1" applyBorder="1" applyAlignment="1">
      <alignment vertical="center" wrapText="1"/>
    </xf>
    <xf numFmtId="4" fontId="6" fillId="4" borderId="9" xfId="0" applyNumberFormat="1" applyFont="1" applyFill="1" applyBorder="1" applyAlignment="1">
      <alignment vertical="center" wrapText="1"/>
    </xf>
    <xf numFmtId="0" fontId="3" fillId="4" borderId="12" xfId="0" applyFont="1" applyFill="1" applyBorder="1" applyAlignment="1">
      <alignment vertical="center" wrapText="1"/>
    </xf>
    <xf numFmtId="49" fontId="6" fillId="6" borderId="7" xfId="0" applyNumberFormat="1" applyFont="1" applyFill="1" applyBorder="1" applyAlignment="1">
      <alignment horizontal="center" vertical="center" wrapText="1"/>
    </xf>
    <xf numFmtId="4" fontId="6" fillId="6" borderId="7" xfId="0" applyNumberFormat="1" applyFont="1" applyFill="1" applyBorder="1" applyAlignment="1">
      <alignment horizontal="center" vertical="center" wrapText="1"/>
    </xf>
    <xf numFmtId="4" fontId="6" fillId="6" borderId="7" xfId="0" applyNumberFormat="1" applyFont="1" applyFill="1" applyBorder="1" applyAlignment="1">
      <alignment vertical="center" wrapText="1"/>
    </xf>
    <xf numFmtId="2" fontId="7" fillId="6" borderId="7" xfId="0" applyNumberFormat="1" applyFont="1" applyFill="1" applyBorder="1" applyAlignment="1">
      <alignment vertical="center" wrapText="1"/>
    </xf>
    <xf numFmtId="4" fontId="6" fillId="4" borderId="12" xfId="0" applyNumberFormat="1" applyFont="1" applyFill="1" applyBorder="1" applyAlignment="1">
      <alignment vertical="center" wrapText="1"/>
    </xf>
    <xf numFmtId="49" fontId="7" fillId="6" borderId="7"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 fontId="6" fillId="0" borderId="8" xfId="1" applyNumberFormat="1" applyFont="1" applyBorder="1" applyAlignment="1">
      <alignment vertical="center" wrapText="1"/>
    </xf>
    <xf numFmtId="4" fontId="6" fillId="2" borderId="8" xfId="1" applyNumberFormat="1" applyFont="1" applyFill="1" applyBorder="1" applyAlignment="1">
      <alignment vertical="center" wrapText="1"/>
    </xf>
    <xf numFmtId="4" fontId="6" fillId="0" borderId="8" xfId="1" applyNumberFormat="1" applyFont="1" applyBorder="1" applyAlignment="1">
      <alignment horizontal="center" vertical="center" wrapText="1"/>
    </xf>
    <xf numFmtId="0" fontId="3" fillId="0" borderId="7" xfId="1" applyFont="1" applyBorder="1" applyAlignment="1">
      <alignment vertical="center" wrapText="1"/>
    </xf>
    <xf numFmtId="0" fontId="3" fillId="4" borderId="8" xfId="1" applyFont="1" applyFill="1" applyBorder="1" applyAlignment="1">
      <alignment vertical="center" wrapText="1"/>
    </xf>
    <xf numFmtId="0" fontId="6" fillId="4" borderId="8" xfId="1" applyFont="1" applyFill="1" applyBorder="1" applyAlignment="1">
      <alignment horizontal="center" vertical="center" wrapText="1"/>
    </xf>
    <xf numFmtId="4" fontId="6" fillId="4" borderId="8" xfId="1" applyNumberFormat="1" applyFont="1" applyFill="1" applyBorder="1" applyAlignment="1">
      <alignment vertical="center" wrapText="1"/>
    </xf>
    <xf numFmtId="49" fontId="6" fillId="6" borderId="7" xfId="1" applyNumberFormat="1" applyFont="1" applyFill="1" applyBorder="1" applyAlignment="1">
      <alignment horizontal="center" vertical="center" wrapText="1"/>
    </xf>
    <xf numFmtId="4" fontId="6" fillId="6" borderId="7" xfId="1" applyNumberFormat="1" applyFont="1" applyFill="1" applyBorder="1" applyAlignment="1">
      <alignment horizontal="center" vertical="center" wrapText="1"/>
    </xf>
    <xf numFmtId="49" fontId="7" fillId="6" borderId="7" xfId="1" applyNumberFormat="1" applyFont="1" applyFill="1" applyBorder="1" applyAlignment="1">
      <alignment horizontal="center" vertical="center" wrapText="1"/>
    </xf>
    <xf numFmtId="49" fontId="3" fillId="5" borderId="8" xfId="1" applyNumberFormat="1" applyFont="1" applyFill="1" applyBorder="1" applyAlignment="1">
      <alignment horizontal="center" vertical="center" wrapText="1"/>
    </xf>
    <xf numFmtId="0" fontId="3" fillId="5" borderId="8" xfId="1" applyFont="1" applyFill="1" applyBorder="1" applyAlignment="1">
      <alignment horizontal="center" vertical="center" wrapText="1"/>
    </xf>
    <xf numFmtId="0" fontId="3" fillId="4" borderId="9" xfId="1" applyFont="1" applyFill="1" applyBorder="1" applyAlignment="1">
      <alignment vertical="center" wrapText="1"/>
    </xf>
    <xf numFmtId="0" fontId="3" fillId="4" borderId="12" xfId="1" applyFont="1" applyFill="1" applyBorder="1" applyAlignment="1">
      <alignment vertical="center" wrapText="1"/>
    </xf>
    <xf numFmtId="0" fontId="3" fillId="0" borderId="9" xfId="1" applyFont="1" applyBorder="1" applyAlignment="1">
      <alignment vertical="center" wrapText="1"/>
    </xf>
    <xf numFmtId="49" fontId="3" fillId="0" borderId="8" xfId="1" applyNumberFormat="1" applyFont="1" applyFill="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0" borderId="7" xfId="1" applyNumberFormat="1" applyFont="1" applyBorder="1" applyAlignment="1">
      <alignment horizontal="center" vertical="center" wrapText="1"/>
    </xf>
    <xf numFmtId="0" fontId="3" fillId="0" borderId="7" xfId="1" quotePrefix="1" applyFont="1" applyBorder="1" applyAlignment="1">
      <alignment horizontal="center" vertical="center" wrapText="1"/>
    </xf>
    <xf numFmtId="49" fontId="3" fillId="5" borderId="7" xfId="1" quotePrefix="1" applyNumberFormat="1" applyFont="1" applyFill="1" applyBorder="1" applyAlignment="1">
      <alignment horizontal="center" vertical="center" wrapText="1"/>
    </xf>
    <xf numFmtId="49" fontId="3" fillId="5" borderId="8" xfId="1" quotePrefix="1"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2" borderId="8" xfId="0" applyNumberFormat="1" applyFont="1" applyFill="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0" borderId="7" xfId="1" applyNumberFormat="1" applyFont="1" applyBorder="1" applyAlignment="1">
      <alignment horizontal="center" vertical="center" wrapText="1"/>
    </xf>
    <xf numFmtId="4" fontId="6" fillId="0" borderId="7" xfId="1" applyNumberFormat="1" applyFont="1" applyFill="1" applyBorder="1" applyAlignment="1">
      <alignment horizontal="center" vertical="center" wrapText="1"/>
    </xf>
    <xf numFmtId="0" fontId="3" fillId="0" borderId="7" xfId="0" quotePrefix="1" applyFont="1" applyFill="1" applyBorder="1" applyAlignment="1">
      <alignment horizontal="center" vertical="center" wrapText="1"/>
    </xf>
    <xf numFmtId="4" fontId="6" fillId="0" borderId="7" xfId="0" applyNumberFormat="1"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1" applyFont="1" applyFill="1" applyBorder="1" applyAlignment="1">
      <alignment horizontal="center" vertical="center" wrapText="1"/>
    </xf>
    <xf numFmtId="0" fontId="6" fillId="0" borderId="12" xfId="1" applyFont="1" applyFill="1" applyBorder="1" applyAlignment="1">
      <alignment horizontal="center" vertical="center" wrapText="1"/>
    </xf>
    <xf numFmtId="0" fontId="3" fillId="0" borderId="7" xfId="0" applyFont="1" applyBorder="1" applyAlignment="1">
      <alignment horizontal="left" vertical="center" wrapText="1" shrinkToFit="1"/>
    </xf>
    <xf numFmtId="0" fontId="3" fillId="5" borderId="7"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7" xfId="1" applyFont="1" applyFill="1" applyBorder="1" applyAlignment="1">
      <alignment horizontal="left" vertical="center" wrapText="1" shrinkToFit="1"/>
    </xf>
    <xf numFmtId="49" fontId="6" fillId="6" borderId="7" xfId="0" applyNumberFormat="1" applyFont="1" applyFill="1" applyBorder="1" applyAlignment="1">
      <alignment horizontal="center" vertical="center" wrapText="1" shrinkToFit="1"/>
    </xf>
    <xf numFmtId="0" fontId="3" fillId="5" borderId="8" xfId="0" applyFont="1" applyFill="1" applyBorder="1" applyAlignment="1">
      <alignment horizontal="left" vertical="center" wrapText="1" shrinkToFit="1"/>
    </xf>
    <xf numFmtId="0" fontId="3" fillId="5" borderId="7" xfId="1" applyFont="1" applyFill="1" applyBorder="1" applyAlignment="1">
      <alignment horizontal="left" vertical="center" wrapText="1" shrinkToFit="1"/>
    </xf>
    <xf numFmtId="49" fontId="6" fillId="6" borderId="7" xfId="1" applyNumberFormat="1" applyFont="1" applyFill="1" applyBorder="1" applyAlignment="1">
      <alignment horizontal="center" vertical="center" wrapText="1" shrinkToFit="1"/>
    </xf>
    <xf numFmtId="0" fontId="3" fillId="0" borderId="7" xfId="1" applyFont="1" applyBorder="1" applyAlignment="1">
      <alignment horizontal="left" vertical="center" wrapText="1" shrinkToFit="1"/>
    </xf>
    <xf numFmtId="4" fontId="6" fillId="4" borderId="9" xfId="1" applyNumberFormat="1" applyFont="1" applyFill="1" applyBorder="1" applyAlignment="1">
      <alignment vertical="center" wrapText="1"/>
    </xf>
    <xf numFmtId="4" fontId="6" fillId="2" borderId="7" xfId="1" applyNumberFormat="1"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0" borderId="7" xfId="1" applyNumberFormat="1" applyFont="1" applyFill="1" applyBorder="1" applyAlignment="1">
      <alignment vertical="center" wrapText="1"/>
    </xf>
    <xf numFmtId="4" fontId="6" fillId="2" borderId="7" xfId="1" applyNumberFormat="1" applyFont="1" applyFill="1" applyBorder="1" applyAlignment="1">
      <alignment horizontal="center" vertical="center" wrapText="1"/>
    </xf>
    <xf numFmtId="4" fontId="6" fillId="0" borderId="7" xfId="1" applyNumberFormat="1" applyFont="1" applyBorder="1" applyAlignment="1">
      <alignment horizontal="center" vertical="center" wrapText="1"/>
    </xf>
    <xf numFmtId="0" fontId="3" fillId="0" borderId="11" xfId="1" applyFont="1" applyBorder="1" applyAlignment="1">
      <alignment horizontal="center" vertical="center" wrapText="1"/>
    </xf>
    <xf numFmtId="0" fontId="3" fillId="0" borderId="8" xfId="1" applyFont="1" applyFill="1" applyBorder="1" applyAlignment="1">
      <alignment horizontal="center" vertical="center" wrapText="1"/>
    </xf>
    <xf numFmtId="4" fontId="6" fillId="2" borderId="8" xfId="0" applyNumberFormat="1" applyFont="1" applyFill="1" applyBorder="1" applyAlignment="1">
      <alignment horizontal="center" vertical="center" wrapText="1"/>
    </xf>
    <xf numFmtId="4" fontId="6" fillId="4" borderId="8"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4" fontId="6" fillId="0" borderId="7" xfId="1" applyNumberFormat="1" applyFont="1" applyBorder="1" applyAlignment="1">
      <alignment horizontal="center" vertical="center" wrapText="1"/>
    </xf>
    <xf numFmtId="0" fontId="3" fillId="0" borderId="8" xfId="1" applyFont="1" applyBorder="1" applyAlignment="1">
      <alignment horizontal="center" vertical="center" wrapText="1"/>
    </xf>
    <xf numFmtId="4" fontId="6" fillId="0" borderId="8"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Fill="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8" xfId="1" applyNumberFormat="1" applyFont="1" applyBorder="1" applyAlignment="1">
      <alignment horizontal="center" vertical="center" wrapText="1"/>
    </xf>
    <xf numFmtId="49" fontId="6" fillId="0" borderId="7" xfId="1" applyNumberFormat="1" applyFont="1" applyBorder="1" applyAlignment="1">
      <alignment vertical="center" wrapText="1"/>
    </xf>
    <xf numFmtId="4" fontId="6" fillId="0" borderId="8" xfId="0" applyNumberFormat="1" applyFont="1" applyBorder="1" applyAlignment="1">
      <alignment horizontal="center" vertical="center" wrapText="1"/>
    </xf>
    <xf numFmtId="4" fontId="6" fillId="2" borderId="8" xfId="0"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49" fontId="6" fillId="0" borderId="10"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4" fontId="6" fillId="2" borderId="7" xfId="1" applyNumberFormat="1" applyFont="1" applyFill="1" applyBorder="1" applyAlignment="1">
      <alignment horizontal="center" vertical="center" wrapText="1"/>
    </xf>
    <xf numFmtId="49" fontId="6" fillId="0" borderId="8" xfId="1" applyNumberFormat="1" applyFont="1" applyBorder="1" applyAlignment="1">
      <alignment horizontal="center" vertical="center" wrapText="1"/>
    </xf>
    <xf numFmtId="4" fontId="6" fillId="0" borderId="7" xfId="1" applyNumberFormat="1" applyFont="1" applyBorder="1" applyAlignment="1">
      <alignment horizontal="center" vertical="center" wrapText="1"/>
    </xf>
    <xf numFmtId="0" fontId="3" fillId="0" borderId="7" xfId="1" applyFont="1" applyBorder="1" applyAlignment="1">
      <alignment horizontal="center" vertical="center" wrapText="1"/>
    </xf>
    <xf numFmtId="0" fontId="6" fillId="0" borderId="12" xfId="1" applyFont="1" applyFill="1" applyBorder="1" applyAlignment="1">
      <alignment horizontal="center" vertical="center" wrapText="1"/>
    </xf>
    <xf numFmtId="4" fontId="6" fillId="0" borderId="7" xfId="1" applyNumberFormat="1" applyFont="1" applyBorder="1" applyAlignment="1">
      <alignment horizontal="center" vertical="center" wrapText="1"/>
    </xf>
    <xf numFmtId="4" fontId="6" fillId="2" borderId="8" xfId="0"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4" fontId="6" fillId="2" borderId="7"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4" fontId="6" fillId="0" borderId="8" xfId="0" applyNumberFormat="1" applyFont="1" applyBorder="1" applyAlignment="1">
      <alignment horizontal="center" vertical="center" wrapText="1"/>
    </xf>
    <xf numFmtId="0" fontId="3" fillId="0" borderId="7" xfId="0"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0" borderId="8" xfId="0"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4" fontId="6" fillId="0" borderId="7" xfId="0"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49" fontId="3" fillId="0" borderId="8" xfId="0" quotePrefix="1"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2" borderId="7" xfId="0" applyNumberFormat="1" applyFont="1" applyFill="1" applyBorder="1" applyAlignment="1">
      <alignment horizontal="center" vertical="center" wrapText="1"/>
    </xf>
    <xf numFmtId="4" fontId="6" fillId="0" borderId="7" xfId="1" applyNumberFormat="1" applyFont="1" applyBorder="1" applyAlignment="1">
      <alignment horizontal="center" vertical="center" wrapText="1"/>
    </xf>
    <xf numFmtId="4" fontId="6" fillId="0" borderId="7" xfId="1" applyNumberFormat="1" applyFont="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0" borderId="7" xfId="0" applyNumberFormat="1" applyFont="1" applyFill="1" applyBorder="1" applyAlignment="1">
      <alignment horizontal="center" vertical="center" wrapText="1"/>
    </xf>
    <xf numFmtId="4" fontId="6" fillId="4" borderId="7" xfId="0" applyNumberFormat="1" applyFont="1" applyFill="1" applyBorder="1" applyAlignment="1">
      <alignment horizontal="center" vertical="center"/>
    </xf>
    <xf numFmtId="0" fontId="3" fillId="0" borderId="3"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0" applyFont="1" applyBorder="1" applyAlignment="1">
      <alignment horizontal="center" vertical="center" wrapText="1"/>
    </xf>
    <xf numFmtId="4" fontId="6" fillId="0" borderId="7" xfId="0" applyNumberFormat="1" applyFont="1" applyBorder="1" applyAlignment="1">
      <alignment horizontal="center" vertical="center" wrapText="1"/>
    </xf>
    <xf numFmtId="4" fontId="6" fillId="0" borderId="7" xfId="1" applyNumberFormat="1" applyFont="1" applyBorder="1" applyAlignment="1">
      <alignment horizontal="center" vertical="center" wrapText="1"/>
    </xf>
    <xf numFmtId="0" fontId="6" fillId="0" borderId="12" xfId="1"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7" xfId="0" applyFont="1" applyFill="1" applyBorder="1" applyAlignment="1">
      <alignment horizontal="center" vertical="center" wrapText="1"/>
    </xf>
    <xf numFmtId="4" fontId="6" fillId="0" borderId="7" xfId="0" applyNumberFormat="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12" xfId="1"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2" borderId="12" xfId="1" applyNumberFormat="1" applyFont="1" applyFill="1" applyBorder="1" applyAlignment="1">
      <alignment horizontal="center" vertical="center" wrapText="1"/>
    </xf>
    <xf numFmtId="0" fontId="6" fillId="0" borderId="12" xfId="1" applyFont="1" applyFill="1" applyBorder="1" applyAlignment="1">
      <alignment horizontal="center" vertical="center" wrapText="1"/>
    </xf>
    <xf numFmtId="4" fontId="6" fillId="0" borderId="7" xfId="1" applyNumberFormat="1" applyFont="1" applyBorder="1" applyAlignment="1">
      <alignment horizontal="center" vertical="center" wrapText="1"/>
    </xf>
    <xf numFmtId="4" fontId="6" fillId="4" borderId="12" xfId="1" applyNumberFormat="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5" borderId="11" xfId="1" applyFont="1" applyFill="1" applyBorder="1" applyAlignment="1">
      <alignment horizontal="center" vertical="center" wrapText="1"/>
    </xf>
    <xf numFmtId="49" fontId="6" fillId="0" borderId="7" xfId="1" applyNumberFormat="1" applyFont="1" applyFill="1" applyBorder="1" applyAlignment="1">
      <alignment horizontal="center" vertical="center" wrapText="1"/>
    </xf>
    <xf numFmtId="0" fontId="0" fillId="0" borderId="7" xfId="0" applyBorder="1"/>
    <xf numFmtId="0" fontId="0" fillId="4" borderId="7" xfId="0" applyFill="1" applyBorder="1"/>
    <xf numFmtId="0" fontId="0" fillId="0" borderId="8" xfId="0" applyBorder="1" applyAlignment="1">
      <alignment horizontal="center"/>
    </xf>
    <xf numFmtId="0" fontId="0" fillId="0" borderId="9" xfId="0" applyBorder="1" applyAlignment="1">
      <alignment horizontal="center"/>
    </xf>
    <xf numFmtId="0" fontId="0" fillId="0" borderId="12" xfId="0" applyBorder="1" applyAlignment="1">
      <alignment horizontal="center"/>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2" xfId="1" applyFont="1" applyBorder="1" applyAlignment="1">
      <alignment horizontal="center" vertical="center" wrapText="1"/>
    </xf>
    <xf numFmtId="4" fontId="6" fillId="0" borderId="8" xfId="1" applyNumberFormat="1" applyFont="1" applyBorder="1" applyAlignment="1">
      <alignment horizontal="center" vertical="center" wrapText="1"/>
    </xf>
    <xf numFmtId="4" fontId="6" fillId="0" borderId="9" xfId="1" applyNumberFormat="1" applyFont="1" applyBorder="1" applyAlignment="1">
      <alignment horizontal="center" vertical="center" wrapText="1"/>
    </xf>
    <xf numFmtId="4" fontId="6" fillId="0" borderId="12" xfId="1" applyNumberFormat="1" applyFont="1" applyBorder="1" applyAlignment="1">
      <alignment horizontal="center" vertical="center" wrapText="1"/>
    </xf>
    <xf numFmtId="4" fontId="6" fillId="2" borderId="8" xfId="1" applyNumberFormat="1" applyFont="1" applyFill="1" applyBorder="1" applyAlignment="1">
      <alignment horizontal="center" vertical="center" wrapText="1"/>
    </xf>
    <xf numFmtId="4" fontId="6" fillId="2" borderId="9" xfId="1" applyNumberFormat="1" applyFont="1" applyFill="1" applyBorder="1" applyAlignment="1">
      <alignment horizontal="center" vertical="center" wrapText="1"/>
    </xf>
    <xf numFmtId="4" fontId="6" fillId="2" borderId="12" xfId="1" applyNumberFormat="1" applyFont="1" applyFill="1" applyBorder="1" applyAlignment="1">
      <alignment horizontal="center" vertical="center" wrapText="1"/>
    </xf>
    <xf numFmtId="4" fontId="6" fillId="4" borderId="8" xfId="1" applyNumberFormat="1" applyFont="1" applyFill="1" applyBorder="1" applyAlignment="1">
      <alignment horizontal="center" vertical="center" wrapText="1"/>
    </xf>
    <xf numFmtId="4" fontId="6" fillId="4" borderId="9" xfId="1" applyNumberFormat="1" applyFont="1" applyFill="1" applyBorder="1" applyAlignment="1">
      <alignment horizontal="center" vertical="center" wrapText="1"/>
    </xf>
    <xf numFmtId="4" fontId="6" fillId="4" borderId="12"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6" fillId="0" borderId="15" xfId="1" applyNumberFormat="1" applyFont="1" applyFill="1" applyBorder="1" applyAlignment="1">
      <alignment horizontal="center" vertical="center" wrapText="1"/>
    </xf>
    <xf numFmtId="49" fontId="6" fillId="0" borderId="11" xfId="1" applyNumberFormat="1" applyFont="1" applyFill="1" applyBorder="1" applyAlignment="1">
      <alignment horizontal="center" vertical="center" wrapText="1"/>
    </xf>
    <xf numFmtId="49" fontId="6" fillId="0" borderId="13"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4" xfId="1" applyNumberFormat="1" applyFont="1" applyFill="1" applyBorder="1" applyAlignment="1">
      <alignment horizontal="center" vertical="center" wrapText="1"/>
    </xf>
    <xf numFmtId="0" fontId="0" fillId="4" borderId="8" xfId="0" applyFill="1" applyBorder="1" applyAlignment="1">
      <alignment horizontal="center"/>
    </xf>
    <xf numFmtId="0" fontId="0" fillId="4" borderId="9" xfId="0" applyFill="1" applyBorder="1" applyAlignment="1">
      <alignment horizontal="center"/>
    </xf>
    <xf numFmtId="0" fontId="0" fillId="4" borderId="12" xfId="0" applyFill="1" applyBorder="1" applyAlignment="1">
      <alignment horizontal="center"/>
    </xf>
    <xf numFmtId="4" fontId="6" fillId="0" borderId="8" xfId="1" applyNumberFormat="1" applyFont="1" applyFill="1" applyBorder="1" applyAlignment="1">
      <alignment horizontal="center" vertical="center" wrapText="1"/>
    </xf>
    <xf numFmtId="4" fontId="6" fillId="0" borderId="9" xfId="1" applyNumberFormat="1" applyFont="1" applyFill="1" applyBorder="1" applyAlignment="1">
      <alignment horizontal="center" vertical="center" wrapText="1"/>
    </xf>
    <xf numFmtId="4" fontId="6" fillId="0" borderId="12" xfId="1"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4" fontId="6" fillId="0" borderId="8" xfId="0" applyNumberFormat="1" applyFont="1" applyFill="1" applyBorder="1" applyAlignment="1">
      <alignment horizontal="center" vertical="center" wrapText="1"/>
    </xf>
    <xf numFmtId="4" fontId="6" fillId="0" borderId="9"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4" fontId="6" fillId="0" borderId="7" xfId="0" applyNumberFormat="1" applyFont="1" applyBorder="1" applyAlignment="1">
      <alignment horizontal="center" vertical="center" wrapText="1"/>
    </xf>
    <xf numFmtId="4" fontId="6" fillId="4" borderId="8" xfId="0" applyNumberFormat="1" applyFont="1" applyFill="1" applyBorder="1" applyAlignment="1">
      <alignment horizontal="center" vertical="center" wrapText="1"/>
    </xf>
    <xf numFmtId="4" fontId="6" fillId="4" borderId="9" xfId="0" applyNumberFormat="1" applyFont="1" applyFill="1" applyBorder="1" applyAlignment="1">
      <alignment horizontal="center" vertical="center" wrapText="1"/>
    </xf>
    <xf numFmtId="4" fontId="6" fillId="2" borderId="8"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4" fontId="6" fillId="4" borderId="12"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0" fontId="3" fillId="4" borderId="7" xfId="1" applyFont="1" applyFill="1" applyBorder="1" applyAlignment="1">
      <alignment horizontal="center" vertical="center" wrapText="1"/>
    </xf>
    <xf numFmtId="0" fontId="3" fillId="0" borderId="7" xfId="1"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12" xfId="0" applyFont="1" applyFill="1" applyBorder="1" applyAlignment="1">
      <alignment horizontal="center" vertical="center" wrapText="1"/>
    </xf>
    <xf numFmtId="2" fontId="7" fillId="0" borderId="8" xfId="0" applyNumberFormat="1" applyFont="1" applyFill="1" applyBorder="1" applyAlignment="1">
      <alignment horizontal="center" vertical="center" wrapText="1"/>
    </xf>
    <xf numFmtId="2" fontId="7" fillId="0" borderId="9" xfId="0" applyNumberFormat="1" applyFont="1" applyFill="1" applyBorder="1" applyAlignment="1">
      <alignment horizontal="center" vertical="center" wrapText="1"/>
    </xf>
    <xf numFmtId="2" fontId="7" fillId="0" borderId="12" xfId="0" applyNumberFormat="1" applyFont="1" applyFill="1" applyBorder="1" applyAlignment="1">
      <alignment horizontal="center" vertical="center" wrapText="1"/>
    </xf>
    <xf numFmtId="4" fontId="6" fillId="4" borderId="7" xfId="0" applyNumberFormat="1"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wrapText="1"/>
    </xf>
    <xf numFmtId="4" fontId="6" fillId="2" borderId="9" xfId="0" applyNumberFormat="1"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2" xfId="0" applyFont="1" applyFill="1" applyBorder="1" applyAlignment="1">
      <alignment horizontal="center" vertical="center" wrapText="1"/>
    </xf>
    <xf numFmtId="2" fontId="7" fillId="0" borderId="8" xfId="0" applyNumberFormat="1" applyFont="1" applyBorder="1" applyAlignment="1">
      <alignment horizontal="center" vertical="center" wrapText="1"/>
    </xf>
    <xf numFmtId="2" fontId="7" fillId="0" borderId="9" xfId="0" applyNumberFormat="1" applyFont="1" applyBorder="1" applyAlignment="1">
      <alignment horizontal="center" vertical="center" wrapText="1"/>
    </xf>
    <xf numFmtId="2" fontId="7" fillId="0" borderId="12"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9" xfId="0" applyNumberFormat="1" applyFont="1" applyBorder="1" applyAlignment="1">
      <alignment horizontal="center" vertical="center" wrapText="1"/>
    </xf>
    <xf numFmtId="4" fontId="6" fillId="0" borderId="12" xfId="0" applyNumberFormat="1" applyFont="1" applyBorder="1" applyAlignment="1">
      <alignment horizontal="center" vertical="center" wrapText="1"/>
    </xf>
    <xf numFmtId="2" fontId="7" fillId="0" borderId="8" xfId="0" quotePrefix="1" applyNumberFormat="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2" xfId="1" applyFont="1" applyFill="1" applyBorder="1" applyAlignment="1">
      <alignment horizontal="center" vertical="center" wrapText="1"/>
    </xf>
    <xf numFmtId="2" fontId="7" fillId="0" borderId="8" xfId="1" applyNumberFormat="1" applyFont="1" applyFill="1" applyBorder="1" applyAlignment="1">
      <alignment horizontal="center" vertical="center" wrapText="1"/>
    </xf>
    <xf numFmtId="2" fontId="7" fillId="0" borderId="9" xfId="1" applyNumberFormat="1" applyFont="1" applyFill="1" applyBorder="1" applyAlignment="1">
      <alignment horizontal="center" vertical="center" wrapText="1"/>
    </xf>
    <xf numFmtId="2" fontId="7" fillId="0" borderId="12" xfId="1" applyNumberFormat="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4" borderId="8" xfId="1" applyFont="1" applyFill="1" applyBorder="1" applyAlignment="1">
      <alignment horizontal="center" vertical="center" wrapText="1"/>
    </xf>
    <xf numFmtId="0" fontId="3" fillId="4" borderId="9" xfId="1" applyFont="1" applyFill="1" applyBorder="1" applyAlignment="1">
      <alignment horizontal="center" vertical="center" wrapText="1"/>
    </xf>
    <xf numFmtId="0" fontId="3" fillId="4" borderId="12" xfId="1" applyFont="1" applyFill="1" applyBorder="1" applyAlignment="1">
      <alignment horizontal="center" vertical="center" wrapText="1"/>
    </xf>
    <xf numFmtId="4" fontId="6" fillId="0" borderId="7" xfId="1" applyNumberFormat="1" applyFont="1" applyFill="1" applyBorder="1" applyAlignment="1">
      <alignment horizontal="center" vertical="center" wrapText="1"/>
    </xf>
    <xf numFmtId="4" fontId="6" fillId="4" borderId="7" xfId="1" applyNumberFormat="1" applyFont="1" applyFill="1" applyBorder="1" applyAlignment="1">
      <alignment horizontal="center" vertical="center" wrapText="1"/>
    </xf>
    <xf numFmtId="0" fontId="3" fillId="2" borderId="7" xfId="1" applyFont="1" applyFill="1" applyBorder="1" applyAlignment="1">
      <alignment horizontal="center" vertical="center" wrapText="1"/>
    </xf>
    <xf numFmtId="2" fontId="7" fillId="0" borderId="9" xfId="1" applyNumberFormat="1" applyFont="1" applyBorder="1" applyAlignment="1">
      <alignment horizontal="center" vertical="center" wrapText="1"/>
    </xf>
    <xf numFmtId="2" fontId="7" fillId="0" borderId="12" xfId="1" applyNumberFormat="1" applyFont="1" applyBorder="1" applyAlignment="1">
      <alignment horizontal="center" vertical="center" wrapText="1"/>
    </xf>
    <xf numFmtId="4" fontId="6" fillId="0" borderId="7" xfId="0" applyNumberFormat="1" applyFont="1" applyFill="1" applyBorder="1" applyAlignment="1">
      <alignment horizontal="center" vertical="center" wrapText="1"/>
    </xf>
    <xf numFmtId="49" fontId="6" fillId="7" borderId="8" xfId="1" applyNumberFormat="1" applyFont="1" applyFill="1" applyBorder="1" applyAlignment="1">
      <alignment horizontal="center" vertical="center" wrapText="1"/>
    </xf>
    <xf numFmtId="49" fontId="6" fillId="7" borderId="9" xfId="1" applyNumberFormat="1" applyFont="1" applyFill="1" applyBorder="1" applyAlignment="1">
      <alignment horizontal="center" vertical="center" wrapText="1"/>
    </xf>
    <xf numFmtId="49" fontId="6" fillId="7" borderId="12" xfId="1" applyNumberFormat="1" applyFont="1" applyFill="1" applyBorder="1" applyAlignment="1">
      <alignment horizontal="center" vertical="center" wrapText="1"/>
    </xf>
    <xf numFmtId="49" fontId="6" fillId="0" borderId="8" xfId="1" applyNumberFormat="1" applyFont="1" applyFill="1" applyBorder="1" applyAlignment="1">
      <alignment horizontal="center" vertical="center" wrapText="1"/>
    </xf>
    <xf numFmtId="49" fontId="6" fillId="0" borderId="9" xfId="1" applyNumberFormat="1" applyFont="1" applyFill="1" applyBorder="1" applyAlignment="1">
      <alignment horizontal="center" vertical="center" wrapText="1"/>
    </xf>
    <xf numFmtId="49" fontId="6" fillId="0" borderId="7" xfId="1" applyNumberFormat="1" applyFont="1" applyBorder="1" applyAlignment="1">
      <alignment horizontal="center" vertical="center" wrapText="1"/>
    </xf>
    <xf numFmtId="0" fontId="6" fillId="0" borderId="8" xfId="1" applyFont="1" applyFill="1" applyBorder="1" applyAlignment="1">
      <alignment horizontal="center" vertical="center" wrapText="1"/>
    </xf>
    <xf numFmtId="0" fontId="6" fillId="0" borderId="12" xfId="1" applyFont="1" applyFill="1" applyBorder="1" applyAlignment="1">
      <alignment horizontal="center" vertical="center" wrapText="1"/>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4" fontId="6" fillId="2" borderId="7" xfId="1" applyNumberFormat="1" applyFont="1" applyFill="1" applyBorder="1" applyAlignment="1">
      <alignment horizontal="center" vertical="center" wrapText="1"/>
    </xf>
    <xf numFmtId="4" fontId="6" fillId="0" borderId="7" xfId="1" applyNumberFormat="1" applyFont="1" applyBorder="1" applyAlignment="1">
      <alignment horizontal="center" vertical="center" wrapText="1"/>
    </xf>
    <xf numFmtId="0" fontId="6" fillId="0" borderId="8" xfId="0" applyFont="1" applyFill="1" applyBorder="1" applyAlignment="1">
      <alignment horizontal="center" vertical="center" wrapText="1"/>
    </xf>
    <xf numFmtId="0" fontId="6" fillId="0" borderId="12" xfId="0" applyFont="1" applyFill="1" applyBorder="1" applyAlignment="1">
      <alignment horizontal="center" vertical="center" wrapText="1"/>
    </xf>
    <xf numFmtId="49" fontId="6" fillId="7" borderId="8" xfId="0" applyNumberFormat="1" applyFont="1" applyFill="1" applyBorder="1" applyAlignment="1">
      <alignment horizontal="center" vertical="center" wrapText="1"/>
    </xf>
    <xf numFmtId="49" fontId="6" fillId="7" borderId="9" xfId="0" applyNumberFormat="1" applyFont="1" applyFill="1" applyBorder="1" applyAlignment="1">
      <alignment horizontal="center" vertical="center" wrapText="1"/>
    </xf>
    <xf numFmtId="49" fontId="6" fillId="7" borderId="12"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15" xfId="0" applyNumberFormat="1" applyFont="1" applyBorder="1" applyAlignment="1">
      <alignment horizontal="center" vertical="center" wrapText="1"/>
    </xf>
    <xf numFmtId="49" fontId="6" fillId="0" borderId="11"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0" xfId="0" applyNumberFormat="1" applyFont="1" applyBorder="1" applyAlignment="1">
      <alignment horizontal="center" vertical="center" wrapText="1"/>
    </xf>
    <xf numFmtId="49" fontId="6" fillId="0" borderId="14" xfId="0" applyNumberFormat="1" applyFont="1" applyBorder="1" applyAlignment="1">
      <alignment horizontal="center" vertical="center" wrapText="1"/>
    </xf>
    <xf numFmtId="49" fontId="6" fillId="7" borderId="11" xfId="0" applyNumberFormat="1" applyFont="1" applyFill="1" applyBorder="1" applyAlignment="1">
      <alignment horizontal="center" vertical="center" wrapText="1"/>
    </xf>
    <xf numFmtId="49" fontId="6" fillId="7" borderId="14" xfId="0" applyNumberFormat="1" applyFont="1" applyFill="1" applyBorder="1" applyAlignment="1">
      <alignment horizontal="center" vertical="center" wrapText="1"/>
    </xf>
    <xf numFmtId="49" fontId="6" fillId="7" borderId="6" xfId="0" applyNumberFormat="1"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 fontId="6" fillId="0" borderId="8" xfId="0" applyNumberFormat="1" applyFont="1" applyFill="1" applyBorder="1" applyAlignment="1">
      <alignment horizontal="center" vertical="center" textRotation="90" wrapText="1"/>
    </xf>
    <xf numFmtId="4" fontId="6" fillId="0" borderId="9" xfId="0" applyNumberFormat="1" applyFont="1" applyFill="1" applyBorder="1" applyAlignment="1">
      <alignment horizontal="center" vertical="center" textRotation="90" wrapText="1"/>
    </xf>
    <xf numFmtId="4" fontId="6" fillId="0" borderId="12" xfId="0" applyNumberFormat="1" applyFont="1" applyFill="1" applyBorder="1" applyAlignment="1">
      <alignment horizontal="center" vertical="center" textRotation="90" wrapText="1"/>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 fontId="6" fillId="2" borderId="7" xfId="0" applyNumberFormat="1" applyFont="1" applyFill="1" applyBorder="1" applyAlignment="1">
      <alignment horizontal="center" vertical="center" wrapText="1"/>
    </xf>
    <xf numFmtId="49" fontId="6" fillId="0" borderId="7" xfId="0" applyNumberFormat="1" applyFont="1" applyBorder="1" applyAlignment="1">
      <alignment horizontal="center" vertical="center" wrapText="1"/>
    </xf>
    <xf numFmtId="49" fontId="6" fillId="0" borderId="10" xfId="1" applyNumberFormat="1" applyFont="1" applyBorder="1" applyAlignment="1">
      <alignment horizontal="center" vertical="center" wrapText="1"/>
    </xf>
    <xf numFmtId="49" fontId="6" fillId="0" borderId="15" xfId="1" applyNumberFormat="1" applyFont="1" applyBorder="1" applyAlignment="1">
      <alignment horizontal="center" vertical="center" wrapText="1"/>
    </xf>
    <xf numFmtId="49" fontId="6" fillId="0" borderId="11" xfId="1" applyNumberFormat="1" applyFont="1" applyBorder="1" applyAlignment="1">
      <alignment horizontal="center" vertical="center" wrapText="1"/>
    </xf>
    <xf numFmtId="49" fontId="6" fillId="0" borderId="13" xfId="1" applyNumberFormat="1" applyFont="1" applyBorder="1" applyAlignment="1">
      <alignment horizontal="center" vertical="center" wrapText="1"/>
    </xf>
    <xf numFmtId="49" fontId="6" fillId="0" borderId="0" xfId="1" applyNumberFormat="1" applyFont="1" applyBorder="1" applyAlignment="1">
      <alignment horizontal="center" vertical="center" wrapText="1"/>
    </xf>
    <xf numFmtId="49" fontId="6" fillId="0" borderId="14"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4"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2" fontId="7" fillId="0" borderId="8" xfId="1" applyNumberFormat="1" applyFont="1" applyBorder="1" applyAlignment="1">
      <alignment horizontal="center" vertical="center" wrapText="1"/>
    </xf>
    <xf numFmtId="2" fontId="7" fillId="0" borderId="8" xfId="1" quotePrefix="1" applyNumberFormat="1" applyFont="1" applyBorder="1" applyAlignment="1">
      <alignment horizontal="center" vertical="center" wrapText="1"/>
    </xf>
    <xf numFmtId="49" fontId="6" fillId="0" borderId="8" xfId="1" applyNumberFormat="1" applyFont="1" applyBorder="1" applyAlignment="1">
      <alignment horizontal="center" vertical="center" wrapText="1"/>
    </xf>
    <xf numFmtId="49" fontId="6" fillId="0" borderId="12" xfId="1" applyNumberFormat="1" applyFont="1" applyBorder="1" applyAlignment="1">
      <alignment horizontal="center" vertical="center" wrapText="1"/>
    </xf>
    <xf numFmtId="0" fontId="3" fillId="0" borderId="7" xfId="1" applyFont="1" applyFill="1" applyBorder="1" applyAlignment="1">
      <alignment horizontal="center" vertical="center" wrapText="1"/>
    </xf>
    <xf numFmtId="2" fontId="7" fillId="0" borderId="7" xfId="0"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2" fontId="7" fillId="0" borderId="9" xfId="1" quotePrefix="1" applyNumberFormat="1" applyFont="1" applyBorder="1" applyAlignment="1">
      <alignment horizontal="center" vertical="center" wrapText="1"/>
    </xf>
  </cellXfs>
  <cellStyles count="4">
    <cellStyle name="Euro" xfId="2"/>
    <cellStyle name="Normal" xfId="0" builtinId="0"/>
    <cellStyle name="Normal 2" xfId="1"/>
    <cellStyle name="Normal 3" xfId="3"/>
  </cellStyles>
  <dxfs count="0"/>
  <tableStyles count="0" defaultTableStyle="TableStyleMedium2" defaultPivotStyle="PivotStyleLight16"/>
  <colors>
    <mruColors>
      <color rgb="FF66CCFF"/>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586154</xdr:colOff>
      <xdr:row>230</xdr:row>
      <xdr:rowOff>0</xdr:rowOff>
    </xdr:from>
    <xdr:ext cx="184731" cy="264560"/>
    <xdr:sp macro="" textlink="">
      <xdr:nvSpPr>
        <xdr:cNvPr id="2" name="ZoneTexte 1"/>
        <xdr:cNvSpPr txBox="1"/>
      </xdr:nvSpPr>
      <xdr:spPr>
        <a:xfrm>
          <a:off x="2224454" y="179146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0"/>
  <sheetViews>
    <sheetView tabSelected="1" zoomScale="85" zoomScaleNormal="85" zoomScaleSheetLayoutView="90" workbookViewId="0">
      <pane ySplit="3" topLeftCell="A222" activePane="bottomLeft" state="frozen"/>
      <selection pane="bottomLeft" activeCell="Y226" sqref="Y226:Y228"/>
    </sheetView>
  </sheetViews>
  <sheetFormatPr baseColWidth="10" defaultRowHeight="11.25" x14ac:dyDescent="0.2"/>
  <cols>
    <col min="1" max="1" width="10.85546875" style="45" customWidth="1"/>
    <col min="2" max="2" width="6.85546875" style="45" customWidth="1"/>
    <col min="3" max="3" width="6.85546875" style="46" customWidth="1"/>
    <col min="4" max="4" width="18.140625" style="47" customWidth="1"/>
    <col min="5" max="5" width="43" style="1" customWidth="1"/>
    <col min="6" max="6" width="18.7109375" style="29" customWidth="1"/>
    <col min="7" max="7" width="8.28515625" style="48" customWidth="1"/>
    <col min="8" max="10" width="8.42578125" style="48" bestFit="1" customWidth="1"/>
    <col min="11" max="13" width="6.42578125" style="48" customWidth="1"/>
    <col min="14" max="14" width="7.42578125" style="48" customWidth="1"/>
    <col min="15" max="15" width="8.7109375" style="48" bestFit="1" customWidth="1"/>
    <col min="16" max="17" width="6.42578125" style="49" customWidth="1"/>
    <col min="18" max="18" width="10.5703125" style="49" bestFit="1" customWidth="1"/>
    <col min="19" max="20" width="6.42578125" style="49" customWidth="1"/>
    <col min="21" max="21" width="8.42578125" style="49" bestFit="1" customWidth="1"/>
    <col min="22" max="22" width="8.7109375" style="49" bestFit="1" customWidth="1"/>
    <col min="23" max="23" width="8.42578125" style="50" bestFit="1" customWidth="1"/>
    <col min="24" max="24" width="6.42578125" style="50" customWidth="1"/>
    <col min="25" max="25" width="5.5703125" style="49" customWidth="1"/>
    <col min="26" max="26" width="6" style="49" customWidth="1"/>
    <col min="27" max="27" width="29.5703125" style="51" customWidth="1"/>
    <col min="28" max="16384" width="11.42578125" style="1"/>
  </cols>
  <sheetData>
    <row r="1" spans="1:27" ht="20.25" x14ac:dyDescent="0.2">
      <c r="A1" s="275" t="s">
        <v>105</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7"/>
    </row>
    <row r="2" spans="1:27" ht="20.25" x14ac:dyDescent="0.2">
      <c r="A2" s="2"/>
      <c r="B2" s="2"/>
      <c r="C2" s="2"/>
      <c r="D2" s="2"/>
      <c r="E2" s="3"/>
      <c r="F2" s="4"/>
      <c r="G2" s="278" t="s">
        <v>0</v>
      </c>
      <c r="H2" s="279"/>
      <c r="I2" s="279"/>
      <c r="J2" s="279"/>
      <c r="K2" s="279"/>
      <c r="L2" s="279"/>
      <c r="M2" s="279"/>
      <c r="N2" s="279"/>
      <c r="O2" s="280"/>
      <c r="P2" s="281" t="s">
        <v>1</v>
      </c>
      <c r="Q2" s="282"/>
      <c r="R2" s="282"/>
      <c r="S2" s="282"/>
      <c r="T2" s="282"/>
      <c r="U2" s="282"/>
      <c r="V2" s="283"/>
      <c r="W2" s="284" t="s">
        <v>2</v>
      </c>
      <c r="X2" s="285"/>
      <c r="Y2" s="5"/>
      <c r="Z2" s="5"/>
      <c r="AA2" s="6"/>
    </row>
    <row r="3" spans="1:27" s="15" customFormat="1" ht="201.75" x14ac:dyDescent="0.2">
      <c r="A3" s="7" t="s">
        <v>3</v>
      </c>
      <c r="B3" s="7" t="s">
        <v>4</v>
      </c>
      <c r="C3" s="7" t="s">
        <v>5</v>
      </c>
      <c r="D3" s="8" t="s">
        <v>6</v>
      </c>
      <c r="E3" s="9" t="s">
        <v>7</v>
      </c>
      <c r="F3" s="10" t="s">
        <v>8</v>
      </c>
      <c r="G3" s="8" t="s">
        <v>9</v>
      </c>
      <c r="H3" s="8" t="s">
        <v>10</v>
      </c>
      <c r="I3" s="8" t="s">
        <v>11</v>
      </c>
      <c r="J3" s="8" t="s">
        <v>12</v>
      </c>
      <c r="K3" s="8" t="s">
        <v>13</v>
      </c>
      <c r="L3" s="8" t="s">
        <v>14</v>
      </c>
      <c r="M3" s="8" t="s">
        <v>15</v>
      </c>
      <c r="N3" s="8" t="s">
        <v>16</v>
      </c>
      <c r="O3" s="11" t="s">
        <v>17</v>
      </c>
      <c r="P3" s="12" t="s">
        <v>18</v>
      </c>
      <c r="Q3" s="12" t="s">
        <v>19</v>
      </c>
      <c r="R3" s="12" t="s">
        <v>20</v>
      </c>
      <c r="S3" s="12" t="s">
        <v>21</v>
      </c>
      <c r="T3" s="12" t="s">
        <v>22</v>
      </c>
      <c r="U3" s="12" t="s">
        <v>23</v>
      </c>
      <c r="V3" s="11" t="s">
        <v>24</v>
      </c>
      <c r="W3" s="13" t="s">
        <v>25</v>
      </c>
      <c r="X3" s="13" t="s">
        <v>26</v>
      </c>
      <c r="Y3" s="7" t="s">
        <v>27</v>
      </c>
      <c r="Z3" s="7" t="s">
        <v>28</v>
      </c>
      <c r="AA3" s="14" t="s">
        <v>29</v>
      </c>
    </row>
    <row r="4" spans="1:27" s="15" customFormat="1" ht="149.25" customHeight="1" x14ac:dyDescent="0.2">
      <c r="A4" s="290" t="s">
        <v>30</v>
      </c>
      <c r="B4" s="305" t="s">
        <v>31</v>
      </c>
      <c r="C4" s="94" t="s">
        <v>136</v>
      </c>
      <c r="D4" s="122" t="s">
        <v>32</v>
      </c>
      <c r="E4" s="99" t="s">
        <v>108</v>
      </c>
      <c r="F4" s="17" t="s">
        <v>33</v>
      </c>
      <c r="G4" s="18"/>
      <c r="H4" s="18"/>
      <c r="I4" s="18">
        <v>36</v>
      </c>
      <c r="J4" s="18"/>
      <c r="K4" s="18"/>
      <c r="L4" s="18"/>
      <c r="M4" s="18"/>
      <c r="N4" s="18"/>
      <c r="O4" s="19">
        <f t="shared" ref="O4:O6" si="0">SUM(G4:N4)</f>
        <v>36</v>
      </c>
      <c r="P4" s="245">
        <v>10</v>
      </c>
      <c r="Q4" s="245"/>
      <c r="R4" s="245">
        <v>55</v>
      </c>
      <c r="S4" s="245"/>
      <c r="T4" s="245">
        <v>0.5</v>
      </c>
      <c r="U4" s="245"/>
      <c r="V4" s="223">
        <f>SUM(P4:U6)</f>
        <v>65.5</v>
      </c>
      <c r="W4" s="221">
        <v>65.5</v>
      </c>
      <c r="X4" s="221"/>
      <c r="Y4" s="245"/>
      <c r="Z4" s="245"/>
      <c r="AA4" s="242"/>
    </row>
    <row r="5" spans="1:27" s="15" customFormat="1" ht="80.25" customHeight="1" x14ac:dyDescent="0.2">
      <c r="A5" s="291"/>
      <c r="B5" s="306"/>
      <c r="C5" s="25" t="s">
        <v>138</v>
      </c>
      <c r="D5" s="21" t="s">
        <v>34</v>
      </c>
      <c r="E5" s="100" t="s">
        <v>120</v>
      </c>
      <c r="F5" s="17" t="s">
        <v>35</v>
      </c>
      <c r="G5" s="18"/>
      <c r="H5" s="18"/>
      <c r="I5" s="18">
        <v>90</v>
      </c>
      <c r="J5" s="18"/>
      <c r="K5" s="18"/>
      <c r="L5" s="18"/>
      <c r="M5" s="18"/>
      <c r="N5" s="18"/>
      <c r="O5" s="19">
        <f t="shared" si="0"/>
        <v>90</v>
      </c>
      <c r="P5" s="246"/>
      <c r="Q5" s="246"/>
      <c r="R5" s="246"/>
      <c r="S5" s="246"/>
      <c r="T5" s="246"/>
      <c r="U5" s="246"/>
      <c r="V5" s="237"/>
      <c r="W5" s="222"/>
      <c r="X5" s="222"/>
      <c r="Y5" s="246"/>
      <c r="Z5" s="246"/>
      <c r="AA5" s="243"/>
    </row>
    <row r="6" spans="1:27" s="15" customFormat="1" ht="67.5" x14ac:dyDescent="0.2">
      <c r="A6" s="291"/>
      <c r="B6" s="307"/>
      <c r="C6" s="25" t="s">
        <v>137</v>
      </c>
      <c r="D6" s="21" t="s">
        <v>168</v>
      </c>
      <c r="E6" s="100" t="s">
        <v>122</v>
      </c>
      <c r="F6" s="17" t="s">
        <v>67</v>
      </c>
      <c r="G6" s="18">
        <v>147</v>
      </c>
      <c r="H6" s="18"/>
      <c r="I6" s="18"/>
      <c r="J6" s="18"/>
      <c r="K6" s="18"/>
      <c r="L6" s="18"/>
      <c r="M6" s="18"/>
      <c r="N6" s="18"/>
      <c r="O6" s="19">
        <f t="shared" si="0"/>
        <v>147</v>
      </c>
      <c r="P6" s="247"/>
      <c r="Q6" s="247"/>
      <c r="R6" s="247"/>
      <c r="S6" s="247"/>
      <c r="T6" s="247"/>
      <c r="U6" s="247"/>
      <c r="V6" s="224"/>
      <c r="W6" s="225"/>
      <c r="X6" s="225"/>
      <c r="Y6" s="246"/>
      <c r="Z6" s="246"/>
      <c r="AA6" s="243"/>
    </row>
    <row r="7" spans="1:27" s="15" customFormat="1" ht="156" customHeight="1" x14ac:dyDescent="0.2">
      <c r="A7" s="291"/>
      <c r="B7" s="305" t="s">
        <v>40</v>
      </c>
      <c r="C7" s="25" t="s">
        <v>156</v>
      </c>
      <c r="D7" s="149" t="s">
        <v>47</v>
      </c>
      <c r="E7" s="101" t="s">
        <v>110</v>
      </c>
      <c r="F7" s="27" t="s">
        <v>33</v>
      </c>
      <c r="G7" s="18"/>
      <c r="H7" s="18"/>
      <c r="I7" s="150">
        <v>15</v>
      </c>
      <c r="J7" s="18"/>
      <c r="K7" s="18"/>
      <c r="L7" s="18"/>
      <c r="M7" s="18"/>
      <c r="N7" s="18"/>
      <c r="O7" s="19">
        <f>SUM(G7:N7)</f>
        <v>15</v>
      </c>
      <c r="P7" s="245"/>
      <c r="Q7" s="245"/>
      <c r="R7" s="245">
        <v>62.16</v>
      </c>
      <c r="S7" s="245"/>
      <c r="T7" s="245"/>
      <c r="U7" s="245"/>
      <c r="V7" s="223">
        <f>SUM(P7:U11)</f>
        <v>62.16</v>
      </c>
      <c r="W7" s="221">
        <v>62.16</v>
      </c>
      <c r="X7" s="239"/>
      <c r="Y7" s="246"/>
      <c r="Z7" s="246"/>
      <c r="AA7" s="243"/>
    </row>
    <row r="8" spans="1:27" s="15" customFormat="1" ht="67.5" x14ac:dyDescent="0.2">
      <c r="A8" s="291"/>
      <c r="B8" s="306"/>
      <c r="C8" s="25" t="s">
        <v>90</v>
      </c>
      <c r="D8" s="149" t="s">
        <v>157</v>
      </c>
      <c r="E8" s="101" t="s">
        <v>125</v>
      </c>
      <c r="F8" s="27" t="s">
        <v>33</v>
      </c>
      <c r="G8" s="141"/>
      <c r="H8" s="141"/>
      <c r="I8" s="150">
        <v>8</v>
      </c>
      <c r="J8" s="141"/>
      <c r="K8" s="141"/>
      <c r="L8" s="141"/>
      <c r="M8" s="141"/>
      <c r="N8" s="141"/>
      <c r="O8" s="140">
        <f>SUM(G8:N8)</f>
        <v>8</v>
      </c>
      <c r="P8" s="246"/>
      <c r="Q8" s="246"/>
      <c r="R8" s="246"/>
      <c r="S8" s="246"/>
      <c r="T8" s="246"/>
      <c r="U8" s="246"/>
      <c r="V8" s="237"/>
      <c r="W8" s="222"/>
      <c r="X8" s="240"/>
      <c r="Y8" s="246"/>
      <c r="Z8" s="246"/>
      <c r="AA8" s="243"/>
    </row>
    <row r="9" spans="1:27" s="15" customFormat="1" ht="89.25" customHeight="1" x14ac:dyDescent="0.2">
      <c r="A9" s="291"/>
      <c r="B9" s="306"/>
      <c r="C9" s="26" t="s">
        <v>41</v>
      </c>
      <c r="D9" s="118" t="s">
        <v>34</v>
      </c>
      <c r="E9" s="101" t="s">
        <v>121</v>
      </c>
      <c r="F9" s="27" t="s">
        <v>35</v>
      </c>
      <c r="G9" s="18"/>
      <c r="H9" s="18"/>
      <c r="I9" s="18">
        <v>35</v>
      </c>
      <c r="J9" s="18"/>
      <c r="K9" s="18"/>
      <c r="L9" s="18"/>
      <c r="M9" s="18"/>
      <c r="N9" s="18"/>
      <c r="O9" s="19">
        <f>SUM(G9:N9)</f>
        <v>35</v>
      </c>
      <c r="P9" s="246"/>
      <c r="Q9" s="246"/>
      <c r="R9" s="246"/>
      <c r="S9" s="246"/>
      <c r="T9" s="246"/>
      <c r="U9" s="246"/>
      <c r="V9" s="237"/>
      <c r="W9" s="222"/>
      <c r="X9" s="240"/>
      <c r="Y9" s="246"/>
      <c r="Z9" s="246"/>
      <c r="AA9" s="243"/>
    </row>
    <row r="10" spans="1:27" s="15" customFormat="1" ht="67.5" x14ac:dyDescent="0.2">
      <c r="A10" s="291"/>
      <c r="B10" s="306"/>
      <c r="C10" s="26" t="s">
        <v>158</v>
      </c>
      <c r="D10" s="145" t="s">
        <v>161</v>
      </c>
      <c r="E10" s="100" t="s">
        <v>124</v>
      </c>
      <c r="F10" s="27" t="s">
        <v>35</v>
      </c>
      <c r="G10" s="150">
        <f>13+27+35</f>
        <v>75</v>
      </c>
      <c r="H10" s="141"/>
      <c r="I10" s="141"/>
      <c r="J10" s="141"/>
      <c r="K10" s="141"/>
      <c r="L10" s="141"/>
      <c r="M10" s="141"/>
      <c r="N10" s="141"/>
      <c r="O10" s="148">
        <f>SUM(G10:N10)</f>
        <v>75</v>
      </c>
      <c r="P10" s="246"/>
      <c r="Q10" s="246"/>
      <c r="R10" s="246"/>
      <c r="S10" s="246"/>
      <c r="T10" s="246"/>
      <c r="U10" s="246"/>
      <c r="V10" s="237"/>
      <c r="W10" s="222"/>
      <c r="X10" s="240"/>
      <c r="Y10" s="246"/>
      <c r="Z10" s="246"/>
      <c r="AA10" s="243"/>
    </row>
    <row r="11" spans="1:27" s="15" customFormat="1" ht="67.5" x14ac:dyDescent="0.2">
      <c r="A11" s="291"/>
      <c r="B11" s="307"/>
      <c r="C11" s="25" t="s">
        <v>159</v>
      </c>
      <c r="D11" s="21" t="s">
        <v>168</v>
      </c>
      <c r="E11" s="100" t="s">
        <v>124</v>
      </c>
      <c r="F11" s="17" t="s">
        <v>67</v>
      </c>
      <c r="G11" s="150">
        <f>18+14+13+14+35</f>
        <v>94</v>
      </c>
      <c r="H11" s="18"/>
      <c r="I11" s="18"/>
      <c r="J11" s="18"/>
      <c r="K11" s="18"/>
      <c r="L11" s="18"/>
      <c r="M11" s="18"/>
      <c r="N11" s="18"/>
      <c r="O11" s="19">
        <f>SUM(G11:N11)</f>
        <v>94</v>
      </c>
      <c r="P11" s="247"/>
      <c r="Q11" s="247"/>
      <c r="R11" s="247"/>
      <c r="S11" s="247"/>
      <c r="T11" s="247"/>
      <c r="U11" s="247"/>
      <c r="V11" s="224"/>
      <c r="W11" s="225"/>
      <c r="X11" s="241"/>
      <c r="Y11" s="246"/>
      <c r="Z11" s="246"/>
      <c r="AA11" s="243"/>
    </row>
    <row r="12" spans="1:27" s="15" customFormat="1" ht="90" x14ac:dyDescent="0.2">
      <c r="A12" s="291"/>
      <c r="B12" s="297" t="s">
        <v>104</v>
      </c>
      <c r="C12" s="298"/>
      <c r="D12" s="299"/>
      <c r="E12" s="100" t="s">
        <v>132</v>
      </c>
      <c r="F12" s="23" t="s">
        <v>36</v>
      </c>
      <c r="G12" s="18"/>
      <c r="H12" s="18"/>
      <c r="I12" s="18"/>
      <c r="J12" s="18"/>
      <c r="K12" s="18"/>
      <c r="L12" s="18"/>
      <c r="M12" s="18"/>
      <c r="N12" s="18"/>
      <c r="O12" s="237"/>
      <c r="P12" s="214"/>
      <c r="Q12" s="214"/>
      <c r="R12" s="245"/>
      <c r="S12" s="214"/>
      <c r="T12" s="214"/>
      <c r="U12" s="214"/>
      <c r="V12" s="52"/>
      <c r="W12" s="56"/>
      <c r="X12" s="56"/>
      <c r="Y12" s="246"/>
      <c r="Z12" s="246"/>
      <c r="AA12" s="243"/>
    </row>
    <row r="13" spans="1:27" s="33" customFormat="1" ht="22.5" x14ac:dyDescent="0.2">
      <c r="A13" s="291"/>
      <c r="B13" s="297"/>
      <c r="C13" s="298"/>
      <c r="D13" s="299"/>
      <c r="E13" s="102" t="s">
        <v>82</v>
      </c>
      <c r="F13" s="39" t="s">
        <v>67</v>
      </c>
      <c r="G13" s="83"/>
      <c r="H13" s="83"/>
      <c r="I13" s="83"/>
      <c r="J13" s="83"/>
      <c r="K13" s="83"/>
      <c r="L13" s="83"/>
      <c r="M13" s="83"/>
      <c r="N13" s="83"/>
      <c r="O13" s="237"/>
      <c r="P13" s="215"/>
      <c r="Q13" s="215"/>
      <c r="R13" s="246"/>
      <c r="S13" s="215"/>
      <c r="T13" s="215"/>
      <c r="U13" s="215"/>
      <c r="V13" s="52"/>
      <c r="W13" s="56"/>
      <c r="X13" s="56"/>
      <c r="Y13" s="246"/>
      <c r="Z13" s="246"/>
      <c r="AA13" s="243"/>
    </row>
    <row r="14" spans="1:27" s="24" customFormat="1" ht="37.5" customHeight="1" x14ac:dyDescent="0.2">
      <c r="A14" s="291"/>
      <c r="B14" s="297"/>
      <c r="C14" s="298"/>
      <c r="D14" s="299"/>
      <c r="E14" s="100" t="s">
        <v>96</v>
      </c>
      <c r="F14" s="23" t="s">
        <v>36</v>
      </c>
      <c r="G14" s="18"/>
      <c r="H14" s="18"/>
      <c r="I14" s="18"/>
      <c r="J14" s="18"/>
      <c r="K14" s="18"/>
      <c r="L14" s="18"/>
      <c r="M14" s="18"/>
      <c r="N14" s="18"/>
      <c r="O14" s="237"/>
      <c r="P14" s="215"/>
      <c r="Q14" s="215"/>
      <c r="R14" s="246"/>
      <c r="S14" s="215"/>
      <c r="T14" s="215"/>
      <c r="U14" s="215"/>
      <c r="V14" s="52"/>
      <c r="W14" s="54"/>
      <c r="X14" s="54"/>
      <c r="Y14" s="246"/>
      <c r="Z14" s="246"/>
      <c r="AA14" s="243"/>
    </row>
    <row r="15" spans="1:27" s="15" customFormat="1" ht="22.5" x14ac:dyDescent="0.2">
      <c r="A15" s="291"/>
      <c r="B15" s="297"/>
      <c r="C15" s="298"/>
      <c r="D15" s="299"/>
      <c r="E15" s="100" t="s">
        <v>42</v>
      </c>
      <c r="F15" s="288" t="s">
        <v>109</v>
      </c>
      <c r="G15" s="18"/>
      <c r="H15" s="18"/>
      <c r="I15" s="18"/>
      <c r="J15" s="18"/>
      <c r="K15" s="18"/>
      <c r="L15" s="18"/>
      <c r="M15" s="18"/>
      <c r="N15" s="18"/>
      <c r="O15" s="237"/>
      <c r="P15" s="215"/>
      <c r="Q15" s="215"/>
      <c r="R15" s="246"/>
      <c r="S15" s="215"/>
      <c r="T15" s="215"/>
      <c r="U15" s="215"/>
      <c r="V15" s="52"/>
      <c r="W15" s="57"/>
      <c r="X15" s="57"/>
      <c r="Y15" s="246"/>
      <c r="Z15" s="246"/>
      <c r="AA15" s="243"/>
    </row>
    <row r="16" spans="1:27" s="15" customFormat="1" x14ac:dyDescent="0.2">
      <c r="A16" s="292"/>
      <c r="B16" s="311"/>
      <c r="C16" s="312"/>
      <c r="D16" s="313"/>
      <c r="E16" s="100" t="s">
        <v>39</v>
      </c>
      <c r="F16" s="289"/>
      <c r="G16" s="18"/>
      <c r="H16" s="18"/>
      <c r="I16" s="18"/>
      <c r="J16" s="18"/>
      <c r="K16" s="18"/>
      <c r="L16" s="18"/>
      <c r="M16" s="18"/>
      <c r="N16" s="18"/>
      <c r="O16" s="224"/>
      <c r="P16" s="216"/>
      <c r="Q16" s="216"/>
      <c r="R16" s="247"/>
      <c r="S16" s="216"/>
      <c r="T16" s="216"/>
      <c r="U16" s="216"/>
      <c r="V16" s="53"/>
      <c r="W16" s="57"/>
      <c r="X16" s="57"/>
      <c r="Y16" s="247"/>
      <c r="Z16" s="247"/>
      <c r="AA16" s="244"/>
    </row>
    <row r="17" spans="1:27" s="15" customFormat="1" x14ac:dyDescent="0.2">
      <c r="A17" s="59"/>
      <c r="B17" s="59"/>
      <c r="C17" s="59"/>
      <c r="D17" s="59"/>
      <c r="E17" s="103"/>
      <c r="F17" s="59"/>
      <c r="G17" s="60">
        <f t="shared" ref="G17:X17" si="1">SUM(G4:G16)</f>
        <v>316</v>
      </c>
      <c r="H17" s="60">
        <f t="shared" si="1"/>
        <v>0</v>
      </c>
      <c r="I17" s="60">
        <f t="shared" si="1"/>
        <v>184</v>
      </c>
      <c r="J17" s="60">
        <f t="shared" si="1"/>
        <v>0</v>
      </c>
      <c r="K17" s="60">
        <f t="shared" si="1"/>
        <v>0</v>
      </c>
      <c r="L17" s="60">
        <f t="shared" si="1"/>
        <v>0</v>
      </c>
      <c r="M17" s="60">
        <f t="shared" si="1"/>
        <v>0</v>
      </c>
      <c r="N17" s="60">
        <f t="shared" si="1"/>
        <v>0</v>
      </c>
      <c r="O17" s="60">
        <f t="shared" si="1"/>
        <v>500</v>
      </c>
      <c r="P17" s="60">
        <f t="shared" si="1"/>
        <v>10</v>
      </c>
      <c r="Q17" s="60">
        <f t="shared" si="1"/>
        <v>0</v>
      </c>
      <c r="R17" s="60">
        <f t="shared" si="1"/>
        <v>117.16</v>
      </c>
      <c r="S17" s="60">
        <f t="shared" si="1"/>
        <v>0</v>
      </c>
      <c r="T17" s="60">
        <f t="shared" si="1"/>
        <v>0.5</v>
      </c>
      <c r="U17" s="60">
        <f t="shared" si="1"/>
        <v>0</v>
      </c>
      <c r="V17" s="60">
        <f t="shared" si="1"/>
        <v>127.66</v>
      </c>
      <c r="W17" s="60">
        <f t="shared" si="1"/>
        <v>127.66</v>
      </c>
      <c r="X17" s="60">
        <f t="shared" si="1"/>
        <v>0</v>
      </c>
      <c r="Y17" s="61"/>
      <c r="Z17" s="61"/>
      <c r="AA17" s="62"/>
    </row>
    <row r="18" spans="1:27" s="15" customFormat="1" ht="152.25" customHeight="1" x14ac:dyDescent="0.2">
      <c r="A18" s="300" t="s">
        <v>43</v>
      </c>
      <c r="B18" s="305" t="s">
        <v>31</v>
      </c>
      <c r="C18" s="16" t="s">
        <v>44</v>
      </c>
      <c r="D18" s="122" t="s">
        <v>32</v>
      </c>
      <c r="E18" s="99" t="s">
        <v>111</v>
      </c>
      <c r="F18" s="17" t="s">
        <v>33</v>
      </c>
      <c r="G18" s="18">
        <v>34</v>
      </c>
      <c r="H18" s="18"/>
      <c r="I18" s="18"/>
      <c r="J18" s="18"/>
      <c r="K18" s="18"/>
      <c r="L18" s="18"/>
      <c r="M18" s="18"/>
      <c r="N18" s="18"/>
      <c r="O18" s="19">
        <f t="shared" ref="O18:O21" si="2">SUM(G18:N18)</f>
        <v>34</v>
      </c>
      <c r="P18" s="245">
        <v>10</v>
      </c>
      <c r="Q18" s="245"/>
      <c r="R18" s="245">
        <v>79.66</v>
      </c>
      <c r="S18" s="245"/>
      <c r="T18" s="245"/>
      <c r="U18" s="245"/>
      <c r="V18" s="223">
        <f>SUM(P18:U21)</f>
        <v>89.66</v>
      </c>
      <c r="W18" s="234">
        <v>89.66</v>
      </c>
      <c r="X18" s="221"/>
      <c r="Y18" s="220"/>
      <c r="Z18" s="220"/>
      <c r="AA18" s="330"/>
    </row>
    <row r="19" spans="1:27" s="15" customFormat="1" ht="90" x14ac:dyDescent="0.2">
      <c r="A19" s="301"/>
      <c r="B19" s="306"/>
      <c r="C19" s="20" t="s">
        <v>45</v>
      </c>
      <c r="D19" s="21" t="s">
        <v>34</v>
      </c>
      <c r="E19" s="100" t="s">
        <v>129</v>
      </c>
      <c r="F19" s="17" t="s">
        <v>35</v>
      </c>
      <c r="G19" s="18">
        <v>11</v>
      </c>
      <c r="H19" s="18"/>
      <c r="I19" s="18"/>
      <c r="J19" s="18"/>
      <c r="K19" s="18"/>
      <c r="L19" s="18"/>
      <c r="M19" s="18"/>
      <c r="N19" s="18"/>
      <c r="O19" s="19">
        <f t="shared" si="2"/>
        <v>11</v>
      </c>
      <c r="P19" s="246"/>
      <c r="Q19" s="246"/>
      <c r="R19" s="246"/>
      <c r="S19" s="246"/>
      <c r="T19" s="246"/>
      <c r="U19" s="246"/>
      <c r="V19" s="237"/>
      <c r="W19" s="234"/>
      <c r="X19" s="222"/>
      <c r="Y19" s="220"/>
      <c r="Z19" s="220"/>
      <c r="AA19" s="330"/>
    </row>
    <row r="20" spans="1:27" s="15" customFormat="1" ht="67.5" x14ac:dyDescent="0.2">
      <c r="A20" s="301"/>
      <c r="B20" s="306"/>
      <c r="C20" s="25" t="s">
        <v>160</v>
      </c>
      <c r="D20" s="145" t="s">
        <v>161</v>
      </c>
      <c r="E20" s="100" t="s">
        <v>124</v>
      </c>
      <c r="F20" s="28" t="s">
        <v>35</v>
      </c>
      <c r="G20" s="150">
        <v>60</v>
      </c>
      <c r="H20" s="141"/>
      <c r="I20" s="141"/>
      <c r="J20" s="141"/>
      <c r="K20" s="141"/>
      <c r="L20" s="141"/>
      <c r="M20" s="141"/>
      <c r="N20" s="141"/>
      <c r="O20" s="140">
        <f t="shared" si="2"/>
        <v>60</v>
      </c>
      <c r="P20" s="246"/>
      <c r="Q20" s="246"/>
      <c r="R20" s="246"/>
      <c r="S20" s="246"/>
      <c r="T20" s="246"/>
      <c r="U20" s="246"/>
      <c r="V20" s="237"/>
      <c r="W20" s="234"/>
      <c r="X20" s="222"/>
      <c r="Y20" s="220"/>
      <c r="Z20" s="220"/>
      <c r="AA20" s="330"/>
    </row>
    <row r="21" spans="1:27" s="15" customFormat="1" ht="67.5" x14ac:dyDescent="0.2">
      <c r="A21" s="301"/>
      <c r="B21" s="307"/>
      <c r="C21" s="25" t="s">
        <v>162</v>
      </c>
      <c r="D21" s="21" t="s">
        <v>168</v>
      </c>
      <c r="E21" s="100" t="s">
        <v>125</v>
      </c>
      <c r="F21" s="28" t="s">
        <v>67</v>
      </c>
      <c r="G21" s="150">
        <v>148</v>
      </c>
      <c r="H21" s="18"/>
      <c r="I21" s="18"/>
      <c r="J21" s="18"/>
      <c r="K21" s="18"/>
      <c r="L21" s="18"/>
      <c r="M21" s="18"/>
      <c r="N21" s="18"/>
      <c r="O21" s="19">
        <f t="shared" si="2"/>
        <v>148</v>
      </c>
      <c r="P21" s="247"/>
      <c r="Q21" s="247"/>
      <c r="R21" s="247"/>
      <c r="S21" s="247"/>
      <c r="T21" s="247"/>
      <c r="U21" s="247"/>
      <c r="V21" s="224"/>
      <c r="W21" s="234"/>
      <c r="X21" s="225"/>
      <c r="Y21" s="220"/>
      <c r="Z21" s="220"/>
      <c r="AA21" s="330"/>
    </row>
    <row r="22" spans="1:27" s="15" customFormat="1" ht="154.5" customHeight="1" x14ac:dyDescent="0.2">
      <c r="A22" s="301"/>
      <c r="B22" s="305" t="s">
        <v>40</v>
      </c>
      <c r="C22" s="25" t="s">
        <v>46</v>
      </c>
      <c r="D22" s="122" t="s">
        <v>47</v>
      </c>
      <c r="E22" s="99" t="s">
        <v>110</v>
      </c>
      <c r="F22" s="17" t="s">
        <v>33</v>
      </c>
      <c r="G22" s="18">
        <v>8</v>
      </c>
      <c r="H22" s="18"/>
      <c r="I22" s="18"/>
      <c r="J22" s="18"/>
      <c r="K22" s="18"/>
      <c r="L22" s="18"/>
      <c r="M22" s="18"/>
      <c r="N22" s="18"/>
      <c r="O22" s="19">
        <f>SUM(G22:N22)</f>
        <v>8</v>
      </c>
      <c r="P22" s="308"/>
      <c r="Q22" s="308"/>
      <c r="R22" s="245">
        <v>84.44</v>
      </c>
      <c r="S22" s="308"/>
      <c r="T22" s="308"/>
      <c r="U22" s="308"/>
      <c r="V22" s="223">
        <f>SUM(P22:U24)</f>
        <v>84.44</v>
      </c>
      <c r="W22" s="221">
        <v>84.44</v>
      </c>
      <c r="X22" s="234"/>
      <c r="Y22" s="220"/>
      <c r="Z22" s="220"/>
      <c r="AA22" s="330"/>
    </row>
    <row r="23" spans="1:27" s="15" customFormat="1" ht="101.25" x14ac:dyDescent="0.2">
      <c r="A23" s="301"/>
      <c r="B23" s="306"/>
      <c r="C23" s="26" t="s">
        <v>45</v>
      </c>
      <c r="D23" s="118" t="s">
        <v>34</v>
      </c>
      <c r="E23" s="101" t="s">
        <v>126</v>
      </c>
      <c r="F23" s="27" t="s">
        <v>35</v>
      </c>
      <c r="G23" s="18">
        <v>21.6</v>
      </c>
      <c r="H23" s="18"/>
      <c r="I23" s="18"/>
      <c r="J23" s="18"/>
      <c r="K23" s="18"/>
      <c r="L23" s="18"/>
      <c r="M23" s="18"/>
      <c r="N23" s="18"/>
      <c r="O23" s="19">
        <f>SUM(G23:N23)</f>
        <v>21.6</v>
      </c>
      <c r="P23" s="309"/>
      <c r="Q23" s="309"/>
      <c r="R23" s="246"/>
      <c r="S23" s="309"/>
      <c r="T23" s="309"/>
      <c r="U23" s="309"/>
      <c r="V23" s="237"/>
      <c r="W23" s="222"/>
      <c r="X23" s="234"/>
      <c r="Y23" s="220"/>
      <c r="Z23" s="220"/>
      <c r="AA23" s="330"/>
    </row>
    <row r="24" spans="1:27" s="15" customFormat="1" ht="67.5" x14ac:dyDescent="0.2">
      <c r="A24" s="301"/>
      <c r="B24" s="307"/>
      <c r="C24" s="20" t="s">
        <v>145</v>
      </c>
      <c r="D24" s="21" t="s">
        <v>168</v>
      </c>
      <c r="E24" s="100" t="s">
        <v>122</v>
      </c>
      <c r="F24" s="17" t="s">
        <v>67</v>
      </c>
      <c r="G24" s="18">
        <v>220</v>
      </c>
      <c r="H24" s="18"/>
      <c r="I24" s="18"/>
      <c r="J24" s="18"/>
      <c r="K24" s="18"/>
      <c r="L24" s="18"/>
      <c r="M24" s="18"/>
      <c r="N24" s="18"/>
      <c r="O24" s="19">
        <f>SUM(G24:N24)</f>
        <v>220</v>
      </c>
      <c r="P24" s="310"/>
      <c r="Q24" s="310"/>
      <c r="R24" s="247"/>
      <c r="S24" s="310"/>
      <c r="T24" s="310"/>
      <c r="U24" s="310"/>
      <c r="V24" s="224"/>
      <c r="W24" s="225"/>
      <c r="X24" s="234"/>
      <c r="Y24" s="220"/>
      <c r="Z24" s="220"/>
      <c r="AA24" s="330"/>
    </row>
    <row r="25" spans="1:27" s="15" customFormat="1" ht="90" x14ac:dyDescent="0.2">
      <c r="A25" s="301"/>
      <c r="B25" s="297" t="s">
        <v>104</v>
      </c>
      <c r="C25" s="298"/>
      <c r="D25" s="299"/>
      <c r="E25" s="100" t="s">
        <v>131</v>
      </c>
      <c r="F25" s="23" t="s">
        <v>36</v>
      </c>
      <c r="G25" s="18"/>
      <c r="H25" s="18"/>
      <c r="I25" s="18"/>
      <c r="J25" s="18"/>
      <c r="K25" s="18"/>
      <c r="L25" s="18"/>
      <c r="M25" s="18"/>
      <c r="N25" s="18"/>
      <c r="O25" s="237"/>
      <c r="P25" s="215"/>
      <c r="Q25" s="215"/>
      <c r="R25" s="246"/>
      <c r="S25" s="215"/>
      <c r="T25" s="215"/>
      <c r="U25" s="215"/>
      <c r="V25" s="303"/>
      <c r="W25" s="57"/>
      <c r="X25" s="57"/>
      <c r="Y25" s="220"/>
      <c r="Z25" s="220"/>
      <c r="AA25" s="330"/>
    </row>
    <row r="26" spans="1:27" s="33" customFormat="1" ht="22.5" x14ac:dyDescent="0.2">
      <c r="A26" s="301"/>
      <c r="B26" s="297"/>
      <c r="C26" s="298"/>
      <c r="D26" s="299"/>
      <c r="E26" s="102" t="s">
        <v>82</v>
      </c>
      <c r="F26" s="39" t="s">
        <v>67</v>
      </c>
      <c r="G26" s="83"/>
      <c r="H26" s="83"/>
      <c r="I26" s="83"/>
      <c r="J26" s="83"/>
      <c r="K26" s="83"/>
      <c r="L26" s="83"/>
      <c r="M26" s="83"/>
      <c r="N26" s="83"/>
      <c r="O26" s="237"/>
      <c r="P26" s="215"/>
      <c r="Q26" s="215"/>
      <c r="R26" s="246"/>
      <c r="S26" s="215"/>
      <c r="T26" s="215"/>
      <c r="U26" s="215"/>
      <c r="V26" s="303"/>
      <c r="W26" s="56"/>
      <c r="X26" s="56"/>
      <c r="Y26" s="220"/>
      <c r="Z26" s="220"/>
      <c r="AA26" s="330"/>
    </row>
    <row r="27" spans="1:27" s="15" customFormat="1" ht="37.5" customHeight="1" x14ac:dyDescent="0.2">
      <c r="A27" s="301"/>
      <c r="B27" s="297"/>
      <c r="C27" s="298"/>
      <c r="D27" s="299"/>
      <c r="E27" s="100" t="s">
        <v>37</v>
      </c>
      <c r="F27" s="23" t="s">
        <v>36</v>
      </c>
      <c r="G27" s="18"/>
      <c r="H27" s="18"/>
      <c r="I27" s="18"/>
      <c r="J27" s="18"/>
      <c r="K27" s="18"/>
      <c r="L27" s="18"/>
      <c r="M27" s="18"/>
      <c r="N27" s="18"/>
      <c r="O27" s="237"/>
      <c r="P27" s="215"/>
      <c r="Q27" s="215"/>
      <c r="R27" s="246"/>
      <c r="S27" s="215"/>
      <c r="T27" s="215"/>
      <c r="U27" s="215"/>
      <c r="V27" s="303"/>
      <c r="W27" s="57"/>
      <c r="X27" s="57"/>
      <c r="Y27" s="220"/>
      <c r="Z27" s="220"/>
      <c r="AA27" s="330"/>
    </row>
    <row r="28" spans="1:27" s="15" customFormat="1" x14ac:dyDescent="0.2">
      <c r="A28" s="301"/>
      <c r="B28" s="297"/>
      <c r="C28" s="298"/>
      <c r="D28" s="299"/>
      <c r="E28" s="100" t="s">
        <v>101</v>
      </c>
      <c r="F28" s="288" t="s">
        <v>109</v>
      </c>
      <c r="G28" s="18"/>
      <c r="H28" s="18"/>
      <c r="I28" s="18"/>
      <c r="J28" s="18"/>
      <c r="K28" s="18"/>
      <c r="L28" s="18"/>
      <c r="M28" s="18"/>
      <c r="N28" s="18"/>
      <c r="O28" s="237"/>
      <c r="P28" s="215"/>
      <c r="Q28" s="215"/>
      <c r="R28" s="246"/>
      <c r="S28" s="215"/>
      <c r="T28" s="215"/>
      <c r="U28" s="215"/>
      <c r="V28" s="303"/>
      <c r="W28" s="57"/>
      <c r="X28" s="57"/>
      <c r="Y28" s="220"/>
      <c r="Z28" s="220"/>
      <c r="AA28" s="330"/>
    </row>
    <row r="29" spans="1:27" s="15" customFormat="1" x14ac:dyDescent="0.2">
      <c r="A29" s="302"/>
      <c r="B29" s="311"/>
      <c r="C29" s="312"/>
      <c r="D29" s="313"/>
      <c r="E29" s="100" t="s">
        <v>39</v>
      </c>
      <c r="F29" s="289"/>
      <c r="G29" s="18"/>
      <c r="H29" s="18"/>
      <c r="I29" s="18"/>
      <c r="J29" s="18"/>
      <c r="K29" s="18"/>
      <c r="L29" s="18"/>
      <c r="M29" s="18"/>
      <c r="N29" s="18"/>
      <c r="O29" s="224"/>
      <c r="P29" s="216"/>
      <c r="Q29" s="216"/>
      <c r="R29" s="247"/>
      <c r="S29" s="216"/>
      <c r="T29" s="216"/>
      <c r="U29" s="216"/>
      <c r="V29" s="304"/>
      <c r="W29" s="63"/>
      <c r="X29" s="63"/>
      <c r="Y29" s="220"/>
      <c r="Z29" s="220"/>
      <c r="AA29" s="330"/>
    </row>
    <row r="30" spans="1:27" s="24" customFormat="1" x14ac:dyDescent="0.2">
      <c r="A30" s="59"/>
      <c r="B30" s="59"/>
      <c r="C30" s="59"/>
      <c r="D30" s="59"/>
      <c r="E30" s="103"/>
      <c r="F30" s="59"/>
      <c r="G30" s="60">
        <f t="shared" ref="G30:X30" si="3">SUM(G18:G29)</f>
        <v>502.6</v>
      </c>
      <c r="H30" s="60">
        <f t="shared" si="3"/>
        <v>0</v>
      </c>
      <c r="I30" s="60">
        <f t="shared" si="3"/>
        <v>0</v>
      </c>
      <c r="J30" s="60">
        <f t="shared" si="3"/>
        <v>0</v>
      </c>
      <c r="K30" s="60">
        <f t="shared" si="3"/>
        <v>0</v>
      </c>
      <c r="L30" s="60">
        <f t="shared" si="3"/>
        <v>0</v>
      </c>
      <c r="M30" s="60">
        <f t="shared" si="3"/>
        <v>0</v>
      </c>
      <c r="N30" s="60">
        <f t="shared" si="3"/>
        <v>0</v>
      </c>
      <c r="O30" s="60">
        <f t="shared" si="3"/>
        <v>502.6</v>
      </c>
      <c r="P30" s="60">
        <f t="shared" si="3"/>
        <v>10</v>
      </c>
      <c r="Q30" s="60">
        <f t="shared" si="3"/>
        <v>0</v>
      </c>
      <c r="R30" s="60">
        <f t="shared" si="3"/>
        <v>164.1</v>
      </c>
      <c r="S30" s="60">
        <f t="shared" si="3"/>
        <v>0</v>
      </c>
      <c r="T30" s="60">
        <f t="shared" si="3"/>
        <v>0</v>
      </c>
      <c r="U30" s="60">
        <f t="shared" si="3"/>
        <v>0</v>
      </c>
      <c r="V30" s="60">
        <f t="shared" si="3"/>
        <v>174.1</v>
      </c>
      <c r="W30" s="60">
        <f t="shared" si="3"/>
        <v>174.1</v>
      </c>
      <c r="X30" s="60">
        <f t="shared" si="3"/>
        <v>0</v>
      </c>
      <c r="Y30" s="60"/>
      <c r="Z30" s="60"/>
      <c r="AA30" s="64"/>
    </row>
    <row r="31" spans="1:27" s="15" customFormat="1" ht="139.5" customHeight="1" x14ac:dyDescent="0.2">
      <c r="A31" s="290" t="s">
        <v>48</v>
      </c>
      <c r="B31" s="315" t="s">
        <v>31</v>
      </c>
      <c r="C31" s="94" t="s">
        <v>174</v>
      </c>
      <c r="D31" s="122" t="s">
        <v>32</v>
      </c>
      <c r="E31" s="99" t="s">
        <v>111</v>
      </c>
      <c r="F31" s="17" t="s">
        <v>33</v>
      </c>
      <c r="G31" s="161">
        <v>40</v>
      </c>
      <c r="H31" s="18"/>
      <c r="I31" s="18">
        <v>45</v>
      </c>
      <c r="J31" s="18"/>
      <c r="K31" s="18"/>
      <c r="L31" s="18"/>
      <c r="M31" s="18"/>
      <c r="N31" s="18"/>
      <c r="O31" s="19">
        <f>SUM(G31:N31)</f>
        <v>85</v>
      </c>
      <c r="P31" s="220"/>
      <c r="Q31" s="220"/>
      <c r="R31" s="220">
        <v>46.6</v>
      </c>
      <c r="S31" s="220"/>
      <c r="T31" s="220"/>
      <c r="U31" s="220"/>
      <c r="V31" s="314">
        <f>SUM(P31:U32)</f>
        <v>46.6</v>
      </c>
      <c r="W31" s="234">
        <v>46.6</v>
      </c>
      <c r="X31" s="234"/>
      <c r="Y31" s="245"/>
      <c r="Z31" s="245"/>
      <c r="AA31" s="248"/>
    </row>
    <row r="32" spans="1:27" s="15" customFormat="1" ht="90" x14ac:dyDescent="0.2">
      <c r="A32" s="291"/>
      <c r="B32" s="315"/>
      <c r="C32" s="20" t="s">
        <v>139</v>
      </c>
      <c r="D32" s="21" t="s">
        <v>34</v>
      </c>
      <c r="E32" s="100" t="s">
        <v>127</v>
      </c>
      <c r="F32" s="17" t="s">
        <v>35</v>
      </c>
      <c r="G32" s="18"/>
      <c r="H32" s="18"/>
      <c r="I32" s="18">
        <v>30</v>
      </c>
      <c r="J32" s="18"/>
      <c r="K32" s="18"/>
      <c r="L32" s="18"/>
      <c r="M32" s="18"/>
      <c r="N32" s="18"/>
      <c r="O32" s="140">
        <f t="shared" ref="O32" si="4">SUM(G32:N32)</f>
        <v>30</v>
      </c>
      <c r="P32" s="220"/>
      <c r="Q32" s="220"/>
      <c r="R32" s="220"/>
      <c r="S32" s="220"/>
      <c r="T32" s="220"/>
      <c r="U32" s="220"/>
      <c r="V32" s="314"/>
      <c r="W32" s="234"/>
      <c r="X32" s="234"/>
      <c r="Y32" s="215"/>
      <c r="Z32" s="215"/>
      <c r="AA32" s="243"/>
    </row>
    <row r="33" spans="1:27" s="15" customFormat="1" ht="67.5" x14ac:dyDescent="0.2">
      <c r="A33" s="291"/>
      <c r="B33" s="297" t="s">
        <v>104</v>
      </c>
      <c r="C33" s="298"/>
      <c r="D33" s="299"/>
      <c r="E33" s="100" t="s">
        <v>133</v>
      </c>
      <c r="F33" s="22" t="s">
        <v>36</v>
      </c>
      <c r="G33" s="18"/>
      <c r="H33" s="18"/>
      <c r="I33" s="18"/>
      <c r="J33" s="18"/>
      <c r="K33" s="18"/>
      <c r="L33" s="18"/>
      <c r="M33" s="18"/>
      <c r="N33" s="18"/>
      <c r="O33" s="223"/>
      <c r="P33" s="214"/>
      <c r="Q33" s="214"/>
      <c r="R33" s="245"/>
      <c r="S33" s="214"/>
      <c r="T33" s="214"/>
      <c r="U33" s="214"/>
      <c r="V33" s="52"/>
      <c r="W33" s="56"/>
      <c r="X33" s="56"/>
      <c r="Y33" s="215"/>
      <c r="Z33" s="215"/>
      <c r="AA33" s="243"/>
    </row>
    <row r="34" spans="1:27" s="33" customFormat="1" ht="22.5" x14ac:dyDescent="0.2">
      <c r="A34" s="291"/>
      <c r="B34" s="297"/>
      <c r="C34" s="298"/>
      <c r="D34" s="299"/>
      <c r="E34" s="102" t="s">
        <v>82</v>
      </c>
      <c r="F34" s="39" t="s">
        <v>67</v>
      </c>
      <c r="G34" s="83"/>
      <c r="H34" s="83"/>
      <c r="I34" s="83"/>
      <c r="J34" s="83"/>
      <c r="K34" s="83"/>
      <c r="L34" s="83"/>
      <c r="M34" s="83"/>
      <c r="N34" s="83"/>
      <c r="O34" s="237"/>
      <c r="P34" s="215"/>
      <c r="Q34" s="215"/>
      <c r="R34" s="246"/>
      <c r="S34" s="215"/>
      <c r="T34" s="215"/>
      <c r="U34" s="215"/>
      <c r="V34" s="52"/>
      <c r="W34" s="56"/>
      <c r="X34" s="56"/>
      <c r="Y34" s="215"/>
      <c r="Z34" s="215"/>
      <c r="AA34" s="243"/>
    </row>
    <row r="35" spans="1:27" s="15" customFormat="1" ht="39.75" customHeight="1" x14ac:dyDescent="0.2">
      <c r="A35" s="291"/>
      <c r="B35" s="297"/>
      <c r="C35" s="298"/>
      <c r="D35" s="299"/>
      <c r="E35" s="100" t="s">
        <v>37</v>
      </c>
      <c r="F35" s="23" t="s">
        <v>36</v>
      </c>
      <c r="G35" s="18"/>
      <c r="H35" s="18"/>
      <c r="I35" s="18"/>
      <c r="J35" s="18"/>
      <c r="K35" s="18"/>
      <c r="L35" s="18"/>
      <c r="M35" s="18"/>
      <c r="N35" s="18"/>
      <c r="O35" s="237"/>
      <c r="P35" s="215"/>
      <c r="Q35" s="215"/>
      <c r="R35" s="246"/>
      <c r="S35" s="215"/>
      <c r="T35" s="215"/>
      <c r="U35" s="215"/>
      <c r="V35" s="52"/>
      <c r="W35" s="56"/>
      <c r="X35" s="56"/>
      <c r="Y35" s="215"/>
      <c r="Z35" s="215"/>
      <c r="AA35" s="243"/>
    </row>
    <row r="36" spans="1:27" s="15" customFormat="1" ht="22.5" x14ac:dyDescent="0.2">
      <c r="A36" s="291"/>
      <c r="B36" s="297"/>
      <c r="C36" s="298"/>
      <c r="D36" s="299"/>
      <c r="E36" s="100" t="s">
        <v>42</v>
      </c>
      <c r="F36" s="288" t="s">
        <v>109</v>
      </c>
      <c r="G36" s="18"/>
      <c r="H36" s="18"/>
      <c r="I36" s="18"/>
      <c r="J36" s="18"/>
      <c r="K36" s="18"/>
      <c r="L36" s="18"/>
      <c r="M36" s="18"/>
      <c r="N36" s="18"/>
      <c r="O36" s="237"/>
      <c r="P36" s="215"/>
      <c r="Q36" s="215"/>
      <c r="R36" s="246"/>
      <c r="S36" s="215"/>
      <c r="T36" s="215"/>
      <c r="U36" s="215"/>
      <c r="V36" s="52"/>
      <c r="W36" s="56"/>
      <c r="X36" s="56"/>
      <c r="Y36" s="215"/>
      <c r="Z36" s="215"/>
      <c r="AA36" s="243"/>
    </row>
    <row r="37" spans="1:27" s="15" customFormat="1" x14ac:dyDescent="0.2">
      <c r="A37" s="292"/>
      <c r="B37" s="311"/>
      <c r="C37" s="312"/>
      <c r="D37" s="313"/>
      <c r="E37" s="100" t="s">
        <v>39</v>
      </c>
      <c r="F37" s="289"/>
      <c r="G37" s="18"/>
      <c r="H37" s="18"/>
      <c r="I37" s="18"/>
      <c r="J37" s="18"/>
      <c r="K37" s="18"/>
      <c r="L37" s="18"/>
      <c r="M37" s="18"/>
      <c r="N37" s="18"/>
      <c r="O37" s="224"/>
      <c r="P37" s="216"/>
      <c r="Q37" s="216"/>
      <c r="R37" s="247"/>
      <c r="S37" s="216"/>
      <c r="T37" s="216"/>
      <c r="U37" s="216"/>
      <c r="V37" s="53"/>
      <c r="W37" s="58"/>
      <c r="X37" s="58"/>
      <c r="Y37" s="216"/>
      <c r="Z37" s="216"/>
      <c r="AA37" s="244"/>
    </row>
    <row r="38" spans="1:27" s="24" customFormat="1" x14ac:dyDescent="0.2">
      <c r="A38" s="59"/>
      <c r="B38" s="59"/>
      <c r="C38" s="59"/>
      <c r="D38" s="59"/>
      <c r="E38" s="103"/>
      <c r="F38" s="59"/>
      <c r="G38" s="60">
        <f t="shared" ref="G38:X38" si="5">SUM(G31:G37)</f>
        <v>40</v>
      </c>
      <c r="H38" s="60">
        <f t="shared" si="5"/>
        <v>0</v>
      </c>
      <c r="I38" s="60">
        <f t="shared" si="5"/>
        <v>75</v>
      </c>
      <c r="J38" s="60">
        <f t="shared" si="5"/>
        <v>0</v>
      </c>
      <c r="K38" s="60">
        <f t="shared" si="5"/>
        <v>0</v>
      </c>
      <c r="L38" s="60">
        <f t="shared" si="5"/>
        <v>0</v>
      </c>
      <c r="M38" s="60">
        <f t="shared" si="5"/>
        <v>0</v>
      </c>
      <c r="N38" s="60">
        <f t="shared" si="5"/>
        <v>0</v>
      </c>
      <c r="O38" s="60">
        <f t="shared" si="5"/>
        <v>115</v>
      </c>
      <c r="P38" s="60">
        <f t="shared" si="5"/>
        <v>0</v>
      </c>
      <c r="Q38" s="60">
        <f t="shared" si="5"/>
        <v>0</v>
      </c>
      <c r="R38" s="60">
        <f t="shared" si="5"/>
        <v>46.6</v>
      </c>
      <c r="S38" s="60">
        <f t="shared" si="5"/>
        <v>0</v>
      </c>
      <c r="T38" s="60">
        <f t="shared" si="5"/>
        <v>0</v>
      </c>
      <c r="U38" s="60">
        <f t="shared" si="5"/>
        <v>0</v>
      </c>
      <c r="V38" s="60">
        <f t="shared" si="5"/>
        <v>46.6</v>
      </c>
      <c r="W38" s="60">
        <f t="shared" si="5"/>
        <v>46.6</v>
      </c>
      <c r="X38" s="60">
        <f t="shared" si="5"/>
        <v>0</v>
      </c>
      <c r="Y38" s="60"/>
      <c r="Z38" s="60"/>
      <c r="AA38" s="64"/>
    </row>
    <row r="39" spans="1:27" s="15" customFormat="1" ht="154.5" customHeight="1" x14ac:dyDescent="0.2">
      <c r="A39" s="290" t="s">
        <v>49</v>
      </c>
      <c r="B39" s="315" t="s">
        <v>31</v>
      </c>
      <c r="C39" s="16" t="s">
        <v>140</v>
      </c>
      <c r="D39" s="122" t="s">
        <v>32</v>
      </c>
      <c r="E39" s="99" t="s">
        <v>112</v>
      </c>
      <c r="F39" s="17" t="s">
        <v>33</v>
      </c>
      <c r="G39" s="18">
        <f>3+2</f>
        <v>5</v>
      </c>
      <c r="H39" s="18"/>
      <c r="I39" s="18"/>
      <c r="J39" s="18"/>
      <c r="K39" s="18"/>
      <c r="L39" s="18"/>
      <c r="M39" s="18"/>
      <c r="N39" s="18"/>
      <c r="O39" s="19">
        <f t="shared" ref="O39:O41" si="6">SUM(G39:N39)</f>
        <v>5</v>
      </c>
      <c r="P39" s="245"/>
      <c r="Q39" s="245"/>
      <c r="R39" s="245">
        <v>46.6</v>
      </c>
      <c r="S39" s="245"/>
      <c r="T39" s="245"/>
      <c r="U39" s="245"/>
      <c r="V39" s="223">
        <f>SUM(P39:U41)</f>
        <v>46.6</v>
      </c>
      <c r="W39" s="221">
        <v>46.6</v>
      </c>
      <c r="X39" s="221"/>
      <c r="Y39" s="245"/>
      <c r="Z39" s="245"/>
      <c r="AA39" s="242"/>
    </row>
    <row r="40" spans="1:27" s="15" customFormat="1" ht="90" x14ac:dyDescent="0.2">
      <c r="A40" s="291"/>
      <c r="B40" s="315"/>
      <c r="C40" s="20" t="s">
        <v>141</v>
      </c>
      <c r="D40" s="21" t="s">
        <v>34</v>
      </c>
      <c r="E40" s="100" t="s">
        <v>127</v>
      </c>
      <c r="F40" s="17" t="s">
        <v>35</v>
      </c>
      <c r="G40" s="18">
        <v>9</v>
      </c>
      <c r="H40" s="18"/>
      <c r="I40" s="18"/>
      <c r="J40" s="18"/>
      <c r="K40" s="18"/>
      <c r="L40" s="18"/>
      <c r="M40" s="18"/>
      <c r="N40" s="18"/>
      <c r="O40" s="19">
        <f t="shared" si="6"/>
        <v>9</v>
      </c>
      <c r="P40" s="246"/>
      <c r="Q40" s="246"/>
      <c r="R40" s="246"/>
      <c r="S40" s="246"/>
      <c r="T40" s="246"/>
      <c r="U40" s="246"/>
      <c r="V40" s="237"/>
      <c r="W40" s="222"/>
      <c r="X40" s="222"/>
      <c r="Y40" s="215"/>
      <c r="Z40" s="215"/>
      <c r="AA40" s="243"/>
    </row>
    <row r="41" spans="1:27" s="15" customFormat="1" ht="78.75" x14ac:dyDescent="0.2">
      <c r="A41" s="291"/>
      <c r="B41" s="315"/>
      <c r="C41" s="25" t="s">
        <v>142</v>
      </c>
      <c r="D41" s="21" t="s">
        <v>168</v>
      </c>
      <c r="E41" s="100" t="s">
        <v>128</v>
      </c>
      <c r="F41" s="17" t="s">
        <v>67</v>
      </c>
      <c r="G41" s="18">
        <f>20+30+100+20+25</f>
        <v>195</v>
      </c>
      <c r="H41" s="18"/>
      <c r="I41" s="18"/>
      <c r="J41" s="18"/>
      <c r="K41" s="18"/>
      <c r="L41" s="18"/>
      <c r="M41" s="18"/>
      <c r="N41" s="18"/>
      <c r="O41" s="19">
        <f t="shared" si="6"/>
        <v>195</v>
      </c>
      <c r="P41" s="247"/>
      <c r="Q41" s="247"/>
      <c r="R41" s="247"/>
      <c r="S41" s="247"/>
      <c r="T41" s="247"/>
      <c r="U41" s="247"/>
      <c r="V41" s="237"/>
      <c r="W41" s="222"/>
      <c r="X41" s="222"/>
      <c r="Y41" s="215"/>
      <c r="Z41" s="215"/>
      <c r="AA41" s="243"/>
    </row>
    <row r="42" spans="1:27" s="15" customFormat="1" ht="67.5" x14ac:dyDescent="0.2">
      <c r="A42" s="291"/>
      <c r="B42" s="297"/>
      <c r="C42" s="298"/>
      <c r="D42" s="299"/>
      <c r="E42" s="100" t="s">
        <v>133</v>
      </c>
      <c r="F42" s="23" t="s">
        <v>36</v>
      </c>
      <c r="G42" s="18"/>
      <c r="H42" s="18"/>
      <c r="I42" s="18"/>
      <c r="J42" s="18"/>
      <c r="K42" s="18"/>
      <c r="L42" s="18"/>
      <c r="M42" s="18"/>
      <c r="N42" s="18"/>
      <c r="O42" s="237"/>
      <c r="P42" s="236"/>
      <c r="Q42" s="236"/>
      <c r="R42" s="220"/>
      <c r="S42" s="236"/>
      <c r="T42" s="236"/>
      <c r="U42" s="236"/>
      <c r="V42" s="235"/>
      <c r="W42" s="238"/>
      <c r="X42" s="238"/>
      <c r="Y42" s="215"/>
      <c r="Z42" s="215"/>
      <c r="AA42" s="243"/>
    </row>
    <row r="43" spans="1:27" s="33" customFormat="1" ht="22.5" x14ac:dyDescent="0.2">
      <c r="A43" s="291"/>
      <c r="B43" s="297"/>
      <c r="C43" s="298"/>
      <c r="D43" s="299"/>
      <c r="E43" s="102" t="s">
        <v>82</v>
      </c>
      <c r="F43" s="39" t="s">
        <v>67</v>
      </c>
      <c r="G43" s="83"/>
      <c r="H43" s="83"/>
      <c r="I43" s="83"/>
      <c r="J43" s="83"/>
      <c r="K43" s="83"/>
      <c r="L43" s="83"/>
      <c r="M43" s="83"/>
      <c r="N43" s="83"/>
      <c r="O43" s="237"/>
      <c r="P43" s="236"/>
      <c r="Q43" s="236"/>
      <c r="R43" s="220"/>
      <c r="S43" s="236"/>
      <c r="T43" s="236"/>
      <c r="U43" s="236"/>
      <c r="V43" s="235"/>
      <c r="W43" s="238"/>
      <c r="X43" s="238"/>
      <c r="Y43" s="215"/>
      <c r="Z43" s="215"/>
      <c r="AA43" s="243"/>
    </row>
    <row r="44" spans="1:27" s="15" customFormat="1" ht="37.5" customHeight="1" x14ac:dyDescent="0.2">
      <c r="A44" s="291"/>
      <c r="B44" s="297"/>
      <c r="C44" s="298"/>
      <c r="D44" s="299"/>
      <c r="E44" s="100" t="s">
        <v>37</v>
      </c>
      <c r="F44" s="23" t="s">
        <v>36</v>
      </c>
      <c r="G44" s="18"/>
      <c r="H44" s="18"/>
      <c r="I44" s="18"/>
      <c r="J44" s="18"/>
      <c r="K44" s="18"/>
      <c r="L44" s="18"/>
      <c r="M44" s="18"/>
      <c r="N44" s="18"/>
      <c r="O44" s="237"/>
      <c r="P44" s="236"/>
      <c r="Q44" s="236"/>
      <c r="R44" s="220"/>
      <c r="S44" s="236"/>
      <c r="T44" s="236"/>
      <c r="U44" s="236"/>
      <c r="V44" s="235"/>
      <c r="W44" s="238"/>
      <c r="X44" s="238"/>
      <c r="Y44" s="215"/>
      <c r="Z44" s="215"/>
      <c r="AA44" s="243"/>
    </row>
    <row r="45" spans="1:27" s="15" customFormat="1" x14ac:dyDescent="0.2">
      <c r="A45" s="291"/>
      <c r="B45" s="297"/>
      <c r="C45" s="298"/>
      <c r="D45" s="299"/>
      <c r="E45" s="100" t="s">
        <v>101</v>
      </c>
      <c r="F45" s="288" t="s">
        <v>109</v>
      </c>
      <c r="G45" s="18"/>
      <c r="H45" s="18"/>
      <c r="I45" s="18"/>
      <c r="J45" s="18"/>
      <c r="K45" s="18"/>
      <c r="L45" s="18"/>
      <c r="M45" s="18"/>
      <c r="N45" s="18"/>
      <c r="O45" s="237"/>
      <c r="P45" s="236"/>
      <c r="Q45" s="236"/>
      <c r="R45" s="220"/>
      <c r="S45" s="236"/>
      <c r="T45" s="236"/>
      <c r="U45" s="236"/>
      <c r="V45" s="235"/>
      <c r="W45" s="238"/>
      <c r="X45" s="238"/>
      <c r="Y45" s="215"/>
      <c r="Z45" s="215"/>
      <c r="AA45" s="243"/>
    </row>
    <row r="46" spans="1:27" s="15" customFormat="1" x14ac:dyDescent="0.2">
      <c r="A46" s="292"/>
      <c r="B46" s="311"/>
      <c r="C46" s="312"/>
      <c r="D46" s="313"/>
      <c r="E46" s="100" t="s">
        <v>39</v>
      </c>
      <c r="F46" s="289"/>
      <c r="G46" s="18"/>
      <c r="H46" s="18"/>
      <c r="I46" s="18"/>
      <c r="J46" s="18"/>
      <c r="K46" s="18"/>
      <c r="L46" s="18"/>
      <c r="M46" s="18"/>
      <c r="N46" s="18"/>
      <c r="O46" s="224"/>
      <c r="P46" s="236"/>
      <c r="Q46" s="236"/>
      <c r="R46" s="220"/>
      <c r="S46" s="236"/>
      <c r="T46" s="236"/>
      <c r="U46" s="236"/>
      <c r="V46" s="235"/>
      <c r="W46" s="238"/>
      <c r="X46" s="238"/>
      <c r="Y46" s="216"/>
      <c r="Z46" s="216"/>
      <c r="AA46" s="244"/>
    </row>
    <row r="47" spans="1:27" s="24" customFormat="1" x14ac:dyDescent="0.2">
      <c r="A47" s="59"/>
      <c r="B47" s="59"/>
      <c r="C47" s="59"/>
      <c r="D47" s="59"/>
      <c r="E47" s="103"/>
      <c r="F47" s="59"/>
      <c r="G47" s="60">
        <f t="shared" ref="G47:X47" si="7">SUM(G39:G46)</f>
        <v>209</v>
      </c>
      <c r="H47" s="60">
        <f t="shared" si="7"/>
        <v>0</v>
      </c>
      <c r="I47" s="60">
        <f t="shared" si="7"/>
        <v>0</v>
      </c>
      <c r="J47" s="60">
        <f t="shared" si="7"/>
        <v>0</v>
      </c>
      <c r="K47" s="60">
        <f t="shared" si="7"/>
        <v>0</v>
      </c>
      <c r="L47" s="60">
        <f t="shared" si="7"/>
        <v>0</v>
      </c>
      <c r="M47" s="60">
        <f t="shared" si="7"/>
        <v>0</v>
      </c>
      <c r="N47" s="60">
        <f t="shared" si="7"/>
        <v>0</v>
      </c>
      <c r="O47" s="60">
        <f t="shared" si="7"/>
        <v>209</v>
      </c>
      <c r="P47" s="60">
        <f t="shared" si="7"/>
        <v>0</v>
      </c>
      <c r="Q47" s="60">
        <f t="shared" si="7"/>
        <v>0</v>
      </c>
      <c r="R47" s="60">
        <f t="shared" si="7"/>
        <v>46.6</v>
      </c>
      <c r="S47" s="60">
        <f t="shared" si="7"/>
        <v>0</v>
      </c>
      <c r="T47" s="60">
        <f t="shared" si="7"/>
        <v>0</v>
      </c>
      <c r="U47" s="60">
        <f t="shared" si="7"/>
        <v>0</v>
      </c>
      <c r="V47" s="60">
        <f t="shared" si="7"/>
        <v>46.6</v>
      </c>
      <c r="W47" s="60">
        <f t="shared" si="7"/>
        <v>46.6</v>
      </c>
      <c r="X47" s="60">
        <f t="shared" si="7"/>
        <v>0</v>
      </c>
      <c r="Y47" s="60"/>
      <c r="Z47" s="60"/>
      <c r="AA47" s="64"/>
    </row>
    <row r="48" spans="1:27" s="15" customFormat="1" ht="112.5" x14ac:dyDescent="0.2">
      <c r="A48" s="290" t="s">
        <v>50</v>
      </c>
      <c r="B48" s="315" t="s">
        <v>31</v>
      </c>
      <c r="C48" s="16" t="s">
        <v>51</v>
      </c>
      <c r="D48" s="122" t="s">
        <v>32</v>
      </c>
      <c r="E48" s="99" t="s">
        <v>113</v>
      </c>
      <c r="F48" s="17" t="s">
        <v>33</v>
      </c>
      <c r="G48" s="18"/>
      <c r="H48" s="18"/>
      <c r="I48" s="18">
        <v>30</v>
      </c>
      <c r="J48" s="18"/>
      <c r="K48" s="18"/>
      <c r="L48" s="18"/>
      <c r="M48" s="18"/>
      <c r="N48" s="18"/>
      <c r="O48" s="19">
        <f t="shared" ref="O48:O49" si="8">SUM(G48:N48)</f>
        <v>30</v>
      </c>
      <c r="P48" s="245"/>
      <c r="Q48" s="245"/>
      <c r="R48" s="245"/>
      <c r="S48" s="245"/>
      <c r="T48" s="245"/>
      <c r="U48" s="245"/>
      <c r="V48" s="223"/>
      <c r="W48" s="55"/>
      <c r="X48" s="55"/>
      <c r="Y48" s="245"/>
      <c r="Z48" s="245"/>
      <c r="AA48" s="242"/>
    </row>
    <row r="49" spans="1:27" s="15" customFormat="1" ht="67.5" x14ac:dyDescent="0.2">
      <c r="A49" s="291"/>
      <c r="B49" s="315"/>
      <c r="C49" s="20" t="s">
        <v>52</v>
      </c>
      <c r="D49" s="21" t="s">
        <v>168</v>
      </c>
      <c r="E49" s="100" t="s">
        <v>124</v>
      </c>
      <c r="F49" s="17" t="s">
        <v>67</v>
      </c>
      <c r="G49" s="18"/>
      <c r="H49" s="18"/>
      <c r="I49" s="18">
        <v>15</v>
      </c>
      <c r="J49" s="18"/>
      <c r="K49" s="18"/>
      <c r="L49" s="18"/>
      <c r="M49" s="18"/>
      <c r="N49" s="18"/>
      <c r="O49" s="19">
        <f t="shared" si="8"/>
        <v>15</v>
      </c>
      <c r="P49" s="246"/>
      <c r="Q49" s="246"/>
      <c r="R49" s="246"/>
      <c r="S49" s="246"/>
      <c r="T49" s="246"/>
      <c r="U49" s="246"/>
      <c r="V49" s="237"/>
      <c r="W49" s="56"/>
      <c r="X49" s="56"/>
      <c r="Y49" s="215"/>
      <c r="Z49" s="215"/>
      <c r="AA49" s="243"/>
    </row>
    <row r="50" spans="1:27" s="15" customFormat="1" ht="67.5" x14ac:dyDescent="0.2">
      <c r="A50" s="291"/>
      <c r="B50" s="297" t="s">
        <v>104</v>
      </c>
      <c r="C50" s="298"/>
      <c r="D50" s="299"/>
      <c r="E50" s="100" t="s">
        <v>134</v>
      </c>
      <c r="F50" s="22" t="s">
        <v>36</v>
      </c>
      <c r="G50" s="18"/>
      <c r="H50" s="18"/>
      <c r="I50" s="18"/>
      <c r="J50" s="18"/>
      <c r="K50" s="18"/>
      <c r="L50" s="18"/>
      <c r="M50" s="18"/>
      <c r="N50" s="18"/>
      <c r="O50" s="223"/>
      <c r="P50" s="236"/>
      <c r="Q50" s="236"/>
      <c r="R50" s="220"/>
      <c r="S50" s="236"/>
      <c r="T50" s="236"/>
      <c r="U50" s="236"/>
      <c r="V50" s="235"/>
      <c r="W50" s="238"/>
      <c r="X50" s="238"/>
      <c r="Y50" s="215"/>
      <c r="Z50" s="215"/>
      <c r="AA50" s="243"/>
    </row>
    <row r="51" spans="1:27" s="33" customFormat="1" ht="22.5" x14ac:dyDescent="0.2">
      <c r="A51" s="291"/>
      <c r="B51" s="297"/>
      <c r="C51" s="298"/>
      <c r="D51" s="299"/>
      <c r="E51" s="102" t="s">
        <v>82</v>
      </c>
      <c r="F51" s="39" t="s">
        <v>67</v>
      </c>
      <c r="G51" s="83"/>
      <c r="H51" s="83"/>
      <c r="I51" s="83"/>
      <c r="J51" s="83"/>
      <c r="K51" s="83"/>
      <c r="L51" s="83"/>
      <c r="M51" s="83"/>
      <c r="N51" s="83"/>
      <c r="O51" s="237"/>
      <c r="P51" s="236"/>
      <c r="Q51" s="236"/>
      <c r="R51" s="220"/>
      <c r="S51" s="236"/>
      <c r="T51" s="236"/>
      <c r="U51" s="236"/>
      <c r="V51" s="235"/>
      <c r="W51" s="238"/>
      <c r="X51" s="238"/>
      <c r="Y51" s="215"/>
      <c r="Z51" s="215"/>
      <c r="AA51" s="243"/>
    </row>
    <row r="52" spans="1:27" s="15" customFormat="1" ht="39" customHeight="1" x14ac:dyDescent="0.2">
      <c r="A52" s="291"/>
      <c r="B52" s="297"/>
      <c r="C52" s="298"/>
      <c r="D52" s="299"/>
      <c r="E52" s="100" t="s">
        <v>37</v>
      </c>
      <c r="F52" s="23" t="s">
        <v>36</v>
      </c>
      <c r="G52" s="18"/>
      <c r="H52" s="18"/>
      <c r="I52" s="18"/>
      <c r="J52" s="18"/>
      <c r="K52" s="18"/>
      <c r="L52" s="18"/>
      <c r="M52" s="18"/>
      <c r="N52" s="18"/>
      <c r="O52" s="237"/>
      <c r="P52" s="236"/>
      <c r="Q52" s="236"/>
      <c r="R52" s="220"/>
      <c r="S52" s="236"/>
      <c r="T52" s="236"/>
      <c r="U52" s="236"/>
      <c r="V52" s="235"/>
      <c r="W52" s="238"/>
      <c r="X52" s="238"/>
      <c r="Y52" s="215"/>
      <c r="Z52" s="215"/>
      <c r="AA52" s="243"/>
    </row>
    <row r="53" spans="1:27" s="15" customFormat="1" x14ac:dyDescent="0.2">
      <c r="A53" s="291"/>
      <c r="B53" s="297"/>
      <c r="C53" s="298"/>
      <c r="D53" s="299"/>
      <c r="E53" s="100" t="s">
        <v>103</v>
      </c>
      <c r="F53" s="288" t="s">
        <v>109</v>
      </c>
      <c r="G53" s="18"/>
      <c r="H53" s="18"/>
      <c r="I53" s="18"/>
      <c r="J53" s="18"/>
      <c r="K53" s="18"/>
      <c r="L53" s="18"/>
      <c r="M53" s="18"/>
      <c r="N53" s="18"/>
      <c r="O53" s="237"/>
      <c r="P53" s="236"/>
      <c r="Q53" s="236"/>
      <c r="R53" s="220"/>
      <c r="S53" s="236"/>
      <c r="T53" s="236"/>
      <c r="U53" s="236"/>
      <c r="V53" s="235"/>
      <c r="W53" s="238"/>
      <c r="X53" s="238"/>
      <c r="Y53" s="215"/>
      <c r="Z53" s="215"/>
      <c r="AA53" s="243"/>
    </row>
    <row r="54" spans="1:27" s="15" customFormat="1" x14ac:dyDescent="0.2">
      <c r="A54" s="292"/>
      <c r="B54" s="311"/>
      <c r="C54" s="312"/>
      <c r="D54" s="313"/>
      <c r="E54" s="100" t="s">
        <v>39</v>
      </c>
      <c r="F54" s="289"/>
      <c r="G54" s="18"/>
      <c r="H54" s="18"/>
      <c r="I54" s="18"/>
      <c r="J54" s="18"/>
      <c r="K54" s="18"/>
      <c r="L54" s="18"/>
      <c r="M54" s="18"/>
      <c r="N54" s="18"/>
      <c r="O54" s="224"/>
      <c r="P54" s="236"/>
      <c r="Q54" s="236"/>
      <c r="R54" s="220"/>
      <c r="S54" s="236"/>
      <c r="T54" s="236"/>
      <c r="U54" s="236"/>
      <c r="V54" s="235"/>
      <c r="W54" s="238"/>
      <c r="X54" s="238"/>
      <c r="Y54" s="216"/>
      <c r="Z54" s="216"/>
      <c r="AA54" s="244"/>
    </row>
    <row r="55" spans="1:27" s="24" customFormat="1" x14ac:dyDescent="0.2">
      <c r="A55" s="59"/>
      <c r="B55" s="59"/>
      <c r="C55" s="59"/>
      <c r="D55" s="59"/>
      <c r="E55" s="103"/>
      <c r="F55" s="59"/>
      <c r="G55" s="60">
        <f t="shared" ref="G55:V55" si="9">SUM(G48:G54)</f>
        <v>0</v>
      </c>
      <c r="H55" s="60">
        <f t="shared" si="9"/>
        <v>0</v>
      </c>
      <c r="I55" s="60">
        <f t="shared" si="9"/>
        <v>45</v>
      </c>
      <c r="J55" s="60">
        <f t="shared" si="9"/>
        <v>0</v>
      </c>
      <c r="K55" s="60">
        <f t="shared" si="9"/>
        <v>0</v>
      </c>
      <c r="L55" s="60">
        <f t="shared" si="9"/>
        <v>0</v>
      </c>
      <c r="M55" s="60">
        <f t="shared" si="9"/>
        <v>0</v>
      </c>
      <c r="N55" s="60">
        <f t="shared" si="9"/>
        <v>0</v>
      </c>
      <c r="O55" s="60">
        <f t="shared" si="9"/>
        <v>45</v>
      </c>
      <c r="P55" s="60">
        <f t="shared" si="9"/>
        <v>0</v>
      </c>
      <c r="Q55" s="60">
        <f t="shared" si="9"/>
        <v>0</v>
      </c>
      <c r="R55" s="60">
        <f t="shared" si="9"/>
        <v>0</v>
      </c>
      <c r="S55" s="60">
        <f t="shared" si="9"/>
        <v>0</v>
      </c>
      <c r="T55" s="60">
        <f t="shared" si="9"/>
        <v>0</v>
      </c>
      <c r="U55" s="60">
        <f t="shared" si="9"/>
        <v>0</v>
      </c>
      <c r="V55" s="60">
        <f t="shared" si="9"/>
        <v>0</v>
      </c>
      <c r="W55" s="60"/>
      <c r="X55" s="60"/>
      <c r="Y55" s="60"/>
      <c r="Z55" s="60"/>
      <c r="AA55" s="64"/>
    </row>
    <row r="56" spans="1:27" s="15" customFormat="1" ht="158.25" customHeight="1" x14ac:dyDescent="0.2">
      <c r="A56" s="290" t="s">
        <v>53</v>
      </c>
      <c r="B56" s="125" t="s">
        <v>31</v>
      </c>
      <c r="C56" s="16" t="s">
        <v>189</v>
      </c>
      <c r="D56" s="122" t="s">
        <v>32</v>
      </c>
      <c r="E56" s="99" t="s">
        <v>112</v>
      </c>
      <c r="F56" s="17" t="s">
        <v>33</v>
      </c>
      <c r="G56" s="18"/>
      <c r="H56" s="18"/>
      <c r="I56" s="18">
        <v>46</v>
      </c>
      <c r="J56" s="18"/>
      <c r="K56" s="18"/>
      <c r="L56" s="18"/>
      <c r="M56" s="18"/>
      <c r="N56" s="18"/>
      <c r="O56" s="19">
        <f t="shared" ref="O56:O57" si="10">SUM(G56:N56)</f>
        <v>46</v>
      </c>
      <c r="P56" s="121"/>
      <c r="Q56" s="121"/>
      <c r="R56" s="121">
        <v>6.2</v>
      </c>
      <c r="S56" s="121"/>
      <c r="T56" s="121"/>
      <c r="U56" s="121"/>
      <c r="V56" s="116">
        <v>6.2</v>
      </c>
      <c r="W56" s="117">
        <v>6.2</v>
      </c>
      <c r="X56" s="117"/>
      <c r="Y56" s="245"/>
      <c r="Z56" s="245"/>
      <c r="AA56" s="242"/>
    </row>
    <row r="57" spans="1:27" s="15" customFormat="1" ht="67.5" x14ac:dyDescent="0.2">
      <c r="A57" s="291"/>
      <c r="B57" s="131"/>
      <c r="C57" s="20" t="s">
        <v>190</v>
      </c>
      <c r="D57" s="21" t="s">
        <v>168</v>
      </c>
      <c r="E57" s="100" t="s">
        <v>124</v>
      </c>
      <c r="F57" s="17" t="s">
        <v>67</v>
      </c>
      <c r="G57" s="132"/>
      <c r="H57" s="132"/>
      <c r="I57" s="132">
        <v>39</v>
      </c>
      <c r="J57" s="132"/>
      <c r="K57" s="132"/>
      <c r="L57" s="132"/>
      <c r="M57" s="132"/>
      <c r="N57" s="132"/>
      <c r="O57" s="130">
        <f t="shared" si="10"/>
        <v>39</v>
      </c>
      <c r="P57" s="128"/>
      <c r="Q57" s="128"/>
      <c r="R57" s="128"/>
      <c r="S57" s="128"/>
      <c r="T57" s="128"/>
      <c r="U57" s="128"/>
      <c r="V57" s="129"/>
      <c r="W57" s="56"/>
      <c r="X57" s="56"/>
      <c r="Y57" s="246"/>
      <c r="Z57" s="246"/>
      <c r="AA57" s="243"/>
    </row>
    <row r="58" spans="1:27" s="15" customFormat="1" ht="67.5" x14ac:dyDescent="0.2">
      <c r="A58" s="291"/>
      <c r="B58" s="294" t="s">
        <v>104</v>
      </c>
      <c r="C58" s="295"/>
      <c r="D58" s="296"/>
      <c r="E58" s="100" t="s">
        <v>133</v>
      </c>
      <c r="F58" s="22" t="s">
        <v>36</v>
      </c>
      <c r="G58" s="18"/>
      <c r="H58" s="18"/>
      <c r="I58" s="18"/>
      <c r="J58" s="18"/>
      <c r="K58" s="18"/>
      <c r="L58" s="18"/>
      <c r="M58" s="18"/>
      <c r="N58" s="18"/>
      <c r="O58" s="223"/>
      <c r="P58" s="236"/>
      <c r="Q58" s="236"/>
      <c r="R58" s="220"/>
      <c r="S58" s="236"/>
      <c r="T58" s="236"/>
      <c r="U58" s="236"/>
      <c r="V58" s="235"/>
      <c r="W58" s="234"/>
      <c r="X58" s="234"/>
      <c r="Y58" s="215"/>
      <c r="Z58" s="215"/>
      <c r="AA58" s="243"/>
    </row>
    <row r="59" spans="1:27" s="33" customFormat="1" ht="22.5" x14ac:dyDescent="0.2">
      <c r="A59" s="291"/>
      <c r="B59" s="297"/>
      <c r="C59" s="298"/>
      <c r="D59" s="299"/>
      <c r="E59" s="102" t="s">
        <v>82</v>
      </c>
      <c r="F59" s="39" t="s">
        <v>67</v>
      </c>
      <c r="G59" s="83"/>
      <c r="H59" s="83"/>
      <c r="I59" s="83"/>
      <c r="J59" s="83"/>
      <c r="K59" s="83"/>
      <c r="L59" s="83"/>
      <c r="M59" s="83"/>
      <c r="N59" s="83"/>
      <c r="O59" s="237"/>
      <c r="P59" s="236"/>
      <c r="Q59" s="236"/>
      <c r="R59" s="220"/>
      <c r="S59" s="236"/>
      <c r="T59" s="236"/>
      <c r="U59" s="236"/>
      <c r="V59" s="235"/>
      <c r="W59" s="234"/>
      <c r="X59" s="234"/>
      <c r="Y59" s="215"/>
      <c r="Z59" s="215"/>
      <c r="AA59" s="243"/>
    </row>
    <row r="60" spans="1:27" s="15" customFormat="1" ht="33.75" x14ac:dyDescent="0.2">
      <c r="A60" s="291"/>
      <c r="B60" s="297"/>
      <c r="C60" s="298"/>
      <c r="D60" s="299"/>
      <c r="E60" s="100" t="s">
        <v>37</v>
      </c>
      <c r="F60" s="23" t="s">
        <v>36</v>
      </c>
      <c r="G60" s="18"/>
      <c r="H60" s="18"/>
      <c r="I60" s="18"/>
      <c r="J60" s="18"/>
      <c r="K60" s="18"/>
      <c r="L60" s="18"/>
      <c r="M60" s="18"/>
      <c r="N60" s="18"/>
      <c r="O60" s="237"/>
      <c r="P60" s="236"/>
      <c r="Q60" s="236"/>
      <c r="R60" s="220"/>
      <c r="S60" s="236"/>
      <c r="T60" s="236"/>
      <c r="U60" s="236"/>
      <c r="V60" s="235"/>
      <c r="W60" s="234"/>
      <c r="X60" s="234"/>
      <c r="Y60" s="215"/>
      <c r="Z60" s="215"/>
      <c r="AA60" s="243"/>
    </row>
    <row r="61" spans="1:27" s="15" customFormat="1" x14ac:dyDescent="0.2">
      <c r="A61" s="291"/>
      <c r="B61" s="297"/>
      <c r="C61" s="298"/>
      <c r="D61" s="299"/>
      <c r="E61" s="100" t="s">
        <v>103</v>
      </c>
      <c r="F61" s="288" t="s">
        <v>109</v>
      </c>
      <c r="G61" s="18"/>
      <c r="H61" s="18"/>
      <c r="I61" s="18"/>
      <c r="J61" s="18"/>
      <c r="K61" s="18"/>
      <c r="L61" s="18"/>
      <c r="M61" s="18"/>
      <c r="N61" s="18"/>
      <c r="O61" s="237"/>
      <c r="P61" s="236"/>
      <c r="Q61" s="236"/>
      <c r="R61" s="220"/>
      <c r="S61" s="236"/>
      <c r="T61" s="236"/>
      <c r="U61" s="236"/>
      <c r="V61" s="235"/>
      <c r="W61" s="234"/>
      <c r="X61" s="234"/>
      <c r="Y61" s="215"/>
      <c r="Z61" s="215"/>
      <c r="AA61" s="243"/>
    </row>
    <row r="62" spans="1:27" s="15" customFormat="1" x14ac:dyDescent="0.2">
      <c r="A62" s="292"/>
      <c r="B62" s="311"/>
      <c r="C62" s="312"/>
      <c r="D62" s="313"/>
      <c r="E62" s="100" t="s">
        <v>39</v>
      </c>
      <c r="F62" s="289"/>
      <c r="G62" s="18"/>
      <c r="H62" s="18"/>
      <c r="I62" s="18"/>
      <c r="J62" s="18"/>
      <c r="K62" s="18"/>
      <c r="L62" s="18"/>
      <c r="M62" s="18"/>
      <c r="N62" s="18"/>
      <c r="O62" s="224"/>
      <c r="P62" s="236"/>
      <c r="Q62" s="236"/>
      <c r="R62" s="220"/>
      <c r="S62" s="236"/>
      <c r="T62" s="236"/>
      <c r="U62" s="236"/>
      <c r="V62" s="235"/>
      <c r="W62" s="234"/>
      <c r="X62" s="234"/>
      <c r="Y62" s="216"/>
      <c r="Z62" s="216"/>
      <c r="AA62" s="244"/>
    </row>
    <row r="63" spans="1:27" s="24" customFormat="1" x14ac:dyDescent="0.2">
      <c r="A63" s="59"/>
      <c r="B63" s="59"/>
      <c r="C63" s="59"/>
      <c r="D63" s="59"/>
      <c r="E63" s="103"/>
      <c r="F63" s="59"/>
      <c r="G63" s="60">
        <f t="shared" ref="G63:X63" si="11">SUM(G56:G62)</f>
        <v>0</v>
      </c>
      <c r="H63" s="60">
        <f t="shared" si="11"/>
        <v>0</v>
      </c>
      <c r="I63" s="60">
        <f t="shared" si="11"/>
        <v>85</v>
      </c>
      <c r="J63" s="60">
        <f t="shared" si="11"/>
        <v>0</v>
      </c>
      <c r="K63" s="60">
        <f t="shared" si="11"/>
        <v>0</v>
      </c>
      <c r="L63" s="60">
        <f t="shared" si="11"/>
        <v>0</v>
      </c>
      <c r="M63" s="60">
        <f t="shared" si="11"/>
        <v>0</v>
      </c>
      <c r="N63" s="60">
        <f t="shared" si="11"/>
        <v>0</v>
      </c>
      <c r="O63" s="60">
        <f t="shared" si="11"/>
        <v>85</v>
      </c>
      <c r="P63" s="60">
        <f t="shared" si="11"/>
        <v>0</v>
      </c>
      <c r="Q63" s="60">
        <f t="shared" si="11"/>
        <v>0</v>
      </c>
      <c r="R63" s="60">
        <f t="shared" si="11"/>
        <v>6.2</v>
      </c>
      <c r="S63" s="60">
        <f t="shared" si="11"/>
        <v>0</v>
      </c>
      <c r="T63" s="60">
        <f t="shared" si="11"/>
        <v>0</v>
      </c>
      <c r="U63" s="60">
        <f t="shared" si="11"/>
        <v>0</v>
      </c>
      <c r="V63" s="60">
        <f t="shared" si="11"/>
        <v>6.2</v>
      </c>
      <c r="W63" s="60">
        <f t="shared" si="11"/>
        <v>6.2</v>
      </c>
      <c r="X63" s="60">
        <f t="shared" si="11"/>
        <v>0</v>
      </c>
      <c r="Y63" s="60"/>
      <c r="Z63" s="60"/>
      <c r="AA63" s="64"/>
    </row>
    <row r="64" spans="1:27" s="15" customFormat="1" ht="151.5" customHeight="1" x14ac:dyDescent="0.2">
      <c r="A64" s="290" t="s">
        <v>78</v>
      </c>
      <c r="B64" s="293" t="s">
        <v>31</v>
      </c>
      <c r="C64" s="94" t="s">
        <v>144</v>
      </c>
      <c r="D64" s="118" t="s">
        <v>32</v>
      </c>
      <c r="E64" s="101" t="s">
        <v>112</v>
      </c>
      <c r="F64" s="27" t="s">
        <v>33</v>
      </c>
      <c r="G64" s="95"/>
      <c r="H64" s="95"/>
      <c r="I64" s="95">
        <v>67</v>
      </c>
      <c r="J64" s="95"/>
      <c r="K64" s="95"/>
      <c r="L64" s="95"/>
      <c r="M64" s="95"/>
      <c r="N64" s="95"/>
      <c r="O64" s="87">
        <v>67</v>
      </c>
      <c r="P64" s="217"/>
      <c r="Q64" s="217">
        <v>5</v>
      </c>
      <c r="R64" s="217">
        <v>6</v>
      </c>
      <c r="S64" s="217">
        <v>10</v>
      </c>
      <c r="T64" s="217"/>
      <c r="U64" s="217"/>
      <c r="V64" s="223">
        <f>SUM(P64:U65)</f>
        <v>21</v>
      </c>
      <c r="W64" s="221">
        <v>21</v>
      </c>
      <c r="X64" s="221"/>
      <c r="Y64" s="217"/>
      <c r="Z64" s="217"/>
      <c r="AA64" s="231"/>
    </row>
    <row r="65" spans="1:27" s="15" customFormat="1" ht="67.5" x14ac:dyDescent="0.2">
      <c r="A65" s="291"/>
      <c r="B65" s="293"/>
      <c r="C65" s="25" t="s">
        <v>143</v>
      </c>
      <c r="D65" s="118" t="s">
        <v>168</v>
      </c>
      <c r="E65" s="101" t="s">
        <v>124</v>
      </c>
      <c r="F65" s="27" t="s">
        <v>67</v>
      </c>
      <c r="G65" s="95"/>
      <c r="H65" s="95"/>
      <c r="I65" s="95">
        <v>38</v>
      </c>
      <c r="J65" s="95"/>
      <c r="K65" s="95"/>
      <c r="L65" s="95"/>
      <c r="M65" s="95"/>
      <c r="N65" s="95"/>
      <c r="O65" s="87">
        <f>SUM(G65:N65)</f>
        <v>38</v>
      </c>
      <c r="P65" s="218"/>
      <c r="Q65" s="218"/>
      <c r="R65" s="218"/>
      <c r="S65" s="218"/>
      <c r="T65" s="218"/>
      <c r="U65" s="218"/>
      <c r="V65" s="237"/>
      <c r="W65" s="222"/>
      <c r="X65" s="222"/>
      <c r="Y65" s="229"/>
      <c r="Z65" s="229"/>
      <c r="AA65" s="232"/>
    </row>
    <row r="66" spans="1:27" s="15" customFormat="1" ht="90" x14ac:dyDescent="0.2">
      <c r="A66" s="291"/>
      <c r="B66" s="294" t="s">
        <v>104</v>
      </c>
      <c r="C66" s="295"/>
      <c r="D66" s="296"/>
      <c r="E66" s="100" t="s">
        <v>131</v>
      </c>
      <c r="F66" s="96" t="s">
        <v>36</v>
      </c>
      <c r="G66" s="95"/>
      <c r="H66" s="95"/>
      <c r="I66" s="95"/>
      <c r="J66" s="95"/>
      <c r="K66" s="95"/>
      <c r="L66" s="95"/>
      <c r="M66" s="95"/>
      <c r="N66" s="95"/>
      <c r="O66" s="223"/>
      <c r="P66" s="219"/>
      <c r="Q66" s="219"/>
      <c r="R66" s="266"/>
      <c r="S66" s="219"/>
      <c r="T66" s="219"/>
      <c r="U66" s="219"/>
      <c r="V66" s="235"/>
      <c r="W66" s="234"/>
      <c r="X66" s="234"/>
      <c r="Y66" s="229"/>
      <c r="Z66" s="229"/>
      <c r="AA66" s="232"/>
    </row>
    <row r="67" spans="1:27" s="15" customFormat="1" ht="38.25" customHeight="1" x14ac:dyDescent="0.2">
      <c r="A67" s="291"/>
      <c r="B67" s="297"/>
      <c r="C67" s="298"/>
      <c r="D67" s="299"/>
      <c r="E67" s="101" t="s">
        <v>37</v>
      </c>
      <c r="F67" s="27" t="s">
        <v>36</v>
      </c>
      <c r="G67" s="95"/>
      <c r="H67" s="95"/>
      <c r="I67" s="95"/>
      <c r="J67" s="95"/>
      <c r="K67" s="95"/>
      <c r="L67" s="95"/>
      <c r="M67" s="95"/>
      <c r="N67" s="95"/>
      <c r="O67" s="237"/>
      <c r="P67" s="219"/>
      <c r="Q67" s="219"/>
      <c r="R67" s="266"/>
      <c r="S67" s="219"/>
      <c r="T67" s="219"/>
      <c r="U67" s="219"/>
      <c r="V67" s="235"/>
      <c r="W67" s="234"/>
      <c r="X67" s="234"/>
      <c r="Y67" s="229"/>
      <c r="Z67" s="229"/>
      <c r="AA67" s="232"/>
    </row>
    <row r="68" spans="1:27" s="15" customFormat="1" ht="22.5" x14ac:dyDescent="0.2">
      <c r="A68" s="291"/>
      <c r="B68" s="297"/>
      <c r="C68" s="298"/>
      <c r="D68" s="299"/>
      <c r="E68" s="101" t="s">
        <v>42</v>
      </c>
      <c r="F68" s="288" t="s">
        <v>109</v>
      </c>
      <c r="G68" s="95"/>
      <c r="H68" s="95"/>
      <c r="I68" s="95"/>
      <c r="J68" s="95"/>
      <c r="K68" s="95"/>
      <c r="L68" s="95"/>
      <c r="M68" s="95"/>
      <c r="N68" s="95"/>
      <c r="O68" s="237"/>
      <c r="P68" s="219"/>
      <c r="Q68" s="219"/>
      <c r="R68" s="266"/>
      <c r="S68" s="219"/>
      <c r="T68" s="219"/>
      <c r="U68" s="219"/>
      <c r="V68" s="235"/>
      <c r="W68" s="234"/>
      <c r="X68" s="234"/>
      <c r="Y68" s="229"/>
      <c r="Z68" s="229"/>
      <c r="AA68" s="232"/>
    </row>
    <row r="69" spans="1:27" s="15" customFormat="1" x14ac:dyDescent="0.2">
      <c r="A69" s="292"/>
      <c r="B69" s="297"/>
      <c r="C69" s="298"/>
      <c r="D69" s="299"/>
      <c r="E69" s="101" t="s">
        <v>39</v>
      </c>
      <c r="F69" s="289"/>
      <c r="G69" s="95"/>
      <c r="H69" s="95"/>
      <c r="I69" s="95"/>
      <c r="J69" s="95"/>
      <c r="K69" s="95"/>
      <c r="L69" s="95"/>
      <c r="M69" s="95"/>
      <c r="N69" s="95"/>
      <c r="O69" s="224"/>
      <c r="P69" s="219"/>
      <c r="Q69" s="219"/>
      <c r="R69" s="266"/>
      <c r="S69" s="219"/>
      <c r="T69" s="219"/>
      <c r="U69" s="219"/>
      <c r="V69" s="235"/>
      <c r="W69" s="234"/>
      <c r="X69" s="234"/>
      <c r="Y69" s="230"/>
      <c r="Z69" s="230"/>
      <c r="AA69" s="233"/>
    </row>
    <row r="70" spans="1:27" s="24" customFormat="1" x14ac:dyDescent="0.2">
      <c r="A70" s="59"/>
      <c r="B70" s="59"/>
      <c r="C70" s="59"/>
      <c r="D70" s="59"/>
      <c r="E70" s="103"/>
      <c r="F70" s="59"/>
      <c r="G70" s="60">
        <f t="shared" ref="G70:X70" si="12">SUM(G64:G69)</f>
        <v>0</v>
      </c>
      <c r="H70" s="60">
        <f t="shared" si="12"/>
        <v>0</v>
      </c>
      <c r="I70" s="60">
        <f t="shared" si="12"/>
        <v>105</v>
      </c>
      <c r="J70" s="60">
        <f t="shared" si="12"/>
        <v>0</v>
      </c>
      <c r="K70" s="60">
        <f t="shared" si="12"/>
        <v>0</v>
      </c>
      <c r="L70" s="60">
        <f t="shared" si="12"/>
        <v>0</v>
      </c>
      <c r="M70" s="60">
        <f t="shared" si="12"/>
        <v>0</v>
      </c>
      <c r="N70" s="60">
        <f t="shared" si="12"/>
        <v>0</v>
      </c>
      <c r="O70" s="60">
        <f t="shared" si="12"/>
        <v>105</v>
      </c>
      <c r="P70" s="60">
        <f t="shared" si="12"/>
        <v>0</v>
      </c>
      <c r="Q70" s="60">
        <f t="shared" si="12"/>
        <v>5</v>
      </c>
      <c r="R70" s="60">
        <f t="shared" si="12"/>
        <v>6</v>
      </c>
      <c r="S70" s="60">
        <f t="shared" si="12"/>
        <v>10</v>
      </c>
      <c r="T70" s="60">
        <f t="shared" si="12"/>
        <v>0</v>
      </c>
      <c r="U70" s="60">
        <f t="shared" si="12"/>
        <v>0</v>
      </c>
      <c r="V70" s="60">
        <f t="shared" si="12"/>
        <v>21</v>
      </c>
      <c r="W70" s="60">
        <f t="shared" si="12"/>
        <v>21</v>
      </c>
      <c r="X70" s="60">
        <f t="shared" si="12"/>
        <v>0</v>
      </c>
      <c r="Y70" s="60"/>
      <c r="Z70" s="60"/>
      <c r="AA70" s="64"/>
    </row>
    <row r="71" spans="1:27" s="15" customFormat="1" ht="154.5" customHeight="1" x14ac:dyDescent="0.2">
      <c r="A71" s="290" t="s">
        <v>54</v>
      </c>
      <c r="B71" s="305" t="s">
        <v>31</v>
      </c>
      <c r="C71" s="16" t="s">
        <v>55</v>
      </c>
      <c r="D71" s="122" t="s">
        <v>32</v>
      </c>
      <c r="E71" s="99" t="s">
        <v>112</v>
      </c>
      <c r="F71" s="17" t="s">
        <v>33</v>
      </c>
      <c r="G71" s="18"/>
      <c r="H71" s="18"/>
      <c r="I71" s="18">
        <f>30+100</f>
        <v>130</v>
      </c>
      <c r="J71" s="18"/>
      <c r="K71" s="18"/>
      <c r="L71" s="18"/>
      <c r="M71" s="18"/>
      <c r="N71" s="18"/>
      <c r="O71" s="19">
        <f t="shared" ref="O71:O73" si="13">SUM(G71:N71)</f>
        <v>130</v>
      </c>
      <c r="P71" s="245"/>
      <c r="Q71" s="245"/>
      <c r="R71" s="245">
        <v>25.76</v>
      </c>
      <c r="S71" s="245"/>
      <c r="T71" s="245"/>
      <c r="U71" s="245"/>
      <c r="V71" s="223">
        <v>25.76</v>
      </c>
      <c r="W71" s="221">
        <v>25.76</v>
      </c>
      <c r="X71" s="221"/>
      <c r="Y71" s="245"/>
      <c r="Z71" s="245"/>
      <c r="AA71" s="242"/>
    </row>
    <row r="72" spans="1:27" s="15" customFormat="1" ht="67.5" x14ac:dyDescent="0.2">
      <c r="A72" s="291"/>
      <c r="B72" s="306"/>
      <c r="C72" s="152" t="s">
        <v>163</v>
      </c>
      <c r="D72" s="65" t="s">
        <v>164</v>
      </c>
      <c r="E72" s="104" t="s">
        <v>125</v>
      </c>
      <c r="F72" s="28" t="s">
        <v>35</v>
      </c>
      <c r="G72" s="144"/>
      <c r="H72" s="144"/>
      <c r="I72" s="147">
        <v>20</v>
      </c>
      <c r="J72" s="144"/>
      <c r="K72" s="144"/>
      <c r="L72" s="144"/>
      <c r="M72" s="144"/>
      <c r="N72" s="144"/>
      <c r="O72" s="139">
        <f t="shared" si="13"/>
        <v>20</v>
      </c>
      <c r="P72" s="246"/>
      <c r="Q72" s="246"/>
      <c r="R72" s="246"/>
      <c r="S72" s="246"/>
      <c r="T72" s="246"/>
      <c r="U72" s="246"/>
      <c r="V72" s="237"/>
      <c r="W72" s="222"/>
      <c r="X72" s="222"/>
      <c r="Y72" s="246"/>
      <c r="Z72" s="246"/>
      <c r="AA72" s="243"/>
    </row>
    <row r="73" spans="1:27" s="15" customFormat="1" ht="67.5" x14ac:dyDescent="0.2">
      <c r="A73" s="291"/>
      <c r="B73" s="306"/>
      <c r="C73" s="152" t="s">
        <v>165</v>
      </c>
      <c r="D73" s="65" t="s">
        <v>168</v>
      </c>
      <c r="E73" s="104" t="s">
        <v>125</v>
      </c>
      <c r="F73" s="28" t="s">
        <v>67</v>
      </c>
      <c r="G73" s="90"/>
      <c r="H73" s="90"/>
      <c r="I73" s="147">
        <f>12+36</f>
        <v>48</v>
      </c>
      <c r="J73" s="90"/>
      <c r="K73" s="90"/>
      <c r="L73" s="90"/>
      <c r="M73" s="90"/>
      <c r="N73" s="90"/>
      <c r="O73" s="89">
        <f t="shared" si="13"/>
        <v>48</v>
      </c>
      <c r="P73" s="246"/>
      <c r="Q73" s="246"/>
      <c r="R73" s="246"/>
      <c r="S73" s="246"/>
      <c r="T73" s="246"/>
      <c r="U73" s="246"/>
      <c r="V73" s="237"/>
      <c r="W73" s="222"/>
      <c r="X73" s="222"/>
      <c r="Y73" s="246"/>
      <c r="Z73" s="246"/>
      <c r="AA73" s="243"/>
    </row>
    <row r="74" spans="1:27" s="15" customFormat="1" ht="67.5" x14ac:dyDescent="0.2">
      <c r="A74" s="291"/>
      <c r="B74" s="305" t="s">
        <v>40</v>
      </c>
      <c r="C74" s="25" t="s">
        <v>97</v>
      </c>
      <c r="D74" s="118" t="s">
        <v>166</v>
      </c>
      <c r="E74" s="101" t="s">
        <v>124</v>
      </c>
      <c r="F74" s="27" t="s">
        <v>35</v>
      </c>
      <c r="G74" s="95">
        <v>30</v>
      </c>
      <c r="H74" s="95"/>
      <c r="I74" s="95"/>
      <c r="J74" s="95"/>
      <c r="K74" s="95"/>
      <c r="L74" s="95"/>
      <c r="M74" s="95"/>
      <c r="N74" s="95"/>
      <c r="O74" s="87">
        <f t="shared" ref="O74:O75" si="14">SUM(G74:N74)</f>
        <v>30</v>
      </c>
      <c r="P74" s="217"/>
      <c r="Q74" s="217"/>
      <c r="R74" s="217">
        <v>34</v>
      </c>
      <c r="S74" s="217"/>
      <c r="T74" s="217"/>
      <c r="U74" s="217"/>
      <c r="V74" s="223">
        <f>SUM(P74:U74)</f>
        <v>34</v>
      </c>
      <c r="W74" s="221">
        <v>34</v>
      </c>
      <c r="X74" s="221"/>
      <c r="Y74" s="246"/>
      <c r="Z74" s="246"/>
      <c r="AA74" s="243"/>
    </row>
    <row r="75" spans="1:27" s="15" customFormat="1" ht="90" x14ac:dyDescent="0.2">
      <c r="A75" s="291"/>
      <c r="B75" s="306"/>
      <c r="C75" s="25" t="s">
        <v>98</v>
      </c>
      <c r="D75" s="21" t="s">
        <v>34</v>
      </c>
      <c r="E75" s="100" t="s">
        <v>121</v>
      </c>
      <c r="F75" s="17" t="s">
        <v>35</v>
      </c>
      <c r="G75" s="95">
        <v>6</v>
      </c>
      <c r="H75" s="95"/>
      <c r="I75" s="95"/>
      <c r="J75" s="95"/>
      <c r="K75" s="95"/>
      <c r="L75" s="95"/>
      <c r="M75" s="95"/>
      <c r="N75" s="95"/>
      <c r="O75" s="87">
        <f t="shared" si="14"/>
        <v>6</v>
      </c>
      <c r="P75" s="226"/>
      <c r="Q75" s="226"/>
      <c r="R75" s="226"/>
      <c r="S75" s="226"/>
      <c r="T75" s="226"/>
      <c r="U75" s="226"/>
      <c r="V75" s="224"/>
      <c r="W75" s="225"/>
      <c r="X75" s="225"/>
      <c r="Y75" s="246"/>
      <c r="Z75" s="246"/>
      <c r="AA75" s="243"/>
    </row>
    <row r="76" spans="1:27" s="15" customFormat="1" ht="67.5" x14ac:dyDescent="0.2">
      <c r="A76" s="291"/>
      <c r="B76" s="315" t="s">
        <v>104</v>
      </c>
      <c r="C76" s="315"/>
      <c r="D76" s="315"/>
      <c r="E76" s="100" t="s">
        <v>134</v>
      </c>
      <c r="F76" s="22" t="s">
        <v>36</v>
      </c>
      <c r="G76" s="18"/>
      <c r="H76" s="18"/>
      <c r="I76" s="18"/>
      <c r="J76" s="18"/>
      <c r="K76" s="18"/>
      <c r="L76" s="18"/>
      <c r="M76" s="18"/>
      <c r="N76" s="18"/>
      <c r="O76" s="223"/>
      <c r="P76" s="236"/>
      <c r="Q76" s="236"/>
      <c r="R76" s="220"/>
      <c r="S76" s="236"/>
      <c r="T76" s="236"/>
      <c r="U76" s="236"/>
      <c r="V76" s="235"/>
      <c r="W76" s="238"/>
      <c r="X76" s="238"/>
      <c r="Y76" s="246"/>
      <c r="Z76" s="246"/>
      <c r="AA76" s="243"/>
    </row>
    <row r="77" spans="1:27" s="33" customFormat="1" ht="22.5" x14ac:dyDescent="0.2">
      <c r="A77" s="291"/>
      <c r="B77" s="315"/>
      <c r="C77" s="315"/>
      <c r="D77" s="315"/>
      <c r="E77" s="102" t="s">
        <v>82</v>
      </c>
      <c r="F77" s="39" t="s">
        <v>67</v>
      </c>
      <c r="G77" s="83"/>
      <c r="H77" s="83"/>
      <c r="I77" s="83"/>
      <c r="J77" s="83"/>
      <c r="K77" s="83"/>
      <c r="L77" s="83"/>
      <c r="M77" s="83"/>
      <c r="N77" s="83"/>
      <c r="O77" s="237"/>
      <c r="P77" s="236"/>
      <c r="Q77" s="236"/>
      <c r="R77" s="220"/>
      <c r="S77" s="236"/>
      <c r="T77" s="236"/>
      <c r="U77" s="236"/>
      <c r="V77" s="235"/>
      <c r="W77" s="238"/>
      <c r="X77" s="238"/>
      <c r="Y77" s="246"/>
      <c r="Z77" s="246"/>
      <c r="AA77" s="243"/>
    </row>
    <row r="78" spans="1:27" s="15" customFormat="1" ht="42" customHeight="1" x14ac:dyDescent="0.2">
      <c r="A78" s="291"/>
      <c r="B78" s="315"/>
      <c r="C78" s="315"/>
      <c r="D78" s="315"/>
      <c r="E78" s="100" t="s">
        <v>37</v>
      </c>
      <c r="F78" s="23" t="s">
        <v>36</v>
      </c>
      <c r="G78" s="18"/>
      <c r="H78" s="18"/>
      <c r="I78" s="18"/>
      <c r="J78" s="18"/>
      <c r="K78" s="18"/>
      <c r="L78" s="18"/>
      <c r="M78" s="18"/>
      <c r="N78" s="18"/>
      <c r="O78" s="237"/>
      <c r="P78" s="236"/>
      <c r="Q78" s="236"/>
      <c r="R78" s="220"/>
      <c r="S78" s="236"/>
      <c r="T78" s="236"/>
      <c r="U78" s="236"/>
      <c r="V78" s="235"/>
      <c r="W78" s="238"/>
      <c r="X78" s="238"/>
      <c r="Y78" s="246"/>
      <c r="Z78" s="246"/>
      <c r="AA78" s="243"/>
    </row>
    <row r="79" spans="1:27" s="15" customFormat="1" ht="22.5" x14ac:dyDescent="0.2">
      <c r="A79" s="291"/>
      <c r="B79" s="315"/>
      <c r="C79" s="315"/>
      <c r="D79" s="315"/>
      <c r="E79" s="100" t="s">
        <v>42</v>
      </c>
      <c r="F79" s="288" t="s">
        <v>109</v>
      </c>
      <c r="G79" s="18"/>
      <c r="H79" s="18"/>
      <c r="I79" s="18"/>
      <c r="J79" s="18"/>
      <c r="K79" s="18"/>
      <c r="L79" s="18"/>
      <c r="M79" s="18"/>
      <c r="N79" s="18"/>
      <c r="O79" s="237"/>
      <c r="P79" s="236"/>
      <c r="Q79" s="236"/>
      <c r="R79" s="220"/>
      <c r="S79" s="236"/>
      <c r="T79" s="236"/>
      <c r="U79" s="236"/>
      <c r="V79" s="235"/>
      <c r="W79" s="238"/>
      <c r="X79" s="238"/>
      <c r="Y79" s="246"/>
      <c r="Z79" s="246"/>
      <c r="AA79" s="243"/>
    </row>
    <row r="80" spans="1:27" s="15" customFormat="1" x14ac:dyDescent="0.2">
      <c r="A80" s="292"/>
      <c r="B80" s="315"/>
      <c r="C80" s="315"/>
      <c r="D80" s="315"/>
      <c r="E80" s="100" t="s">
        <v>39</v>
      </c>
      <c r="F80" s="289"/>
      <c r="G80" s="18"/>
      <c r="H80" s="18"/>
      <c r="I80" s="18"/>
      <c r="J80" s="18"/>
      <c r="K80" s="18"/>
      <c r="L80" s="18"/>
      <c r="M80" s="18"/>
      <c r="N80" s="18"/>
      <c r="O80" s="224"/>
      <c r="P80" s="236"/>
      <c r="Q80" s="236"/>
      <c r="R80" s="220"/>
      <c r="S80" s="236"/>
      <c r="T80" s="236"/>
      <c r="U80" s="236"/>
      <c r="V80" s="235"/>
      <c r="W80" s="238"/>
      <c r="X80" s="238"/>
      <c r="Y80" s="247"/>
      <c r="Z80" s="247"/>
      <c r="AA80" s="244"/>
    </row>
    <row r="81" spans="1:27" s="24" customFormat="1" x14ac:dyDescent="0.2">
      <c r="A81" s="59"/>
      <c r="B81" s="59"/>
      <c r="C81" s="59"/>
      <c r="D81" s="59"/>
      <c r="E81" s="103"/>
      <c r="F81" s="59"/>
      <c r="G81" s="60">
        <f t="shared" ref="G81:X81" si="15">SUM(G71:G80)</f>
        <v>36</v>
      </c>
      <c r="H81" s="60">
        <f t="shared" si="15"/>
        <v>0</v>
      </c>
      <c r="I81" s="60">
        <f t="shared" si="15"/>
        <v>198</v>
      </c>
      <c r="J81" s="60">
        <f t="shared" si="15"/>
        <v>0</v>
      </c>
      <c r="K81" s="60">
        <f t="shared" si="15"/>
        <v>0</v>
      </c>
      <c r="L81" s="60">
        <f t="shared" si="15"/>
        <v>0</v>
      </c>
      <c r="M81" s="60">
        <f t="shared" si="15"/>
        <v>0</v>
      </c>
      <c r="N81" s="60">
        <f t="shared" si="15"/>
        <v>0</v>
      </c>
      <c r="O81" s="60">
        <f t="shared" si="15"/>
        <v>234</v>
      </c>
      <c r="P81" s="60">
        <f t="shared" si="15"/>
        <v>0</v>
      </c>
      <c r="Q81" s="60">
        <f t="shared" si="15"/>
        <v>0</v>
      </c>
      <c r="R81" s="60">
        <f t="shared" si="15"/>
        <v>59.760000000000005</v>
      </c>
      <c r="S81" s="60">
        <f t="shared" si="15"/>
        <v>0</v>
      </c>
      <c r="T81" s="60">
        <f t="shared" si="15"/>
        <v>0</v>
      </c>
      <c r="U81" s="60">
        <f t="shared" si="15"/>
        <v>0</v>
      </c>
      <c r="V81" s="60">
        <f t="shared" si="15"/>
        <v>59.760000000000005</v>
      </c>
      <c r="W81" s="60">
        <f t="shared" si="15"/>
        <v>59.760000000000005</v>
      </c>
      <c r="X81" s="60">
        <f t="shared" si="15"/>
        <v>0</v>
      </c>
      <c r="Y81" s="60"/>
      <c r="Z81" s="60"/>
      <c r="AA81" s="64"/>
    </row>
    <row r="82" spans="1:27" s="15" customFormat="1" ht="138.75" customHeight="1" x14ac:dyDescent="0.2">
      <c r="A82" s="290" t="s">
        <v>56</v>
      </c>
      <c r="B82" s="305" t="s">
        <v>31</v>
      </c>
      <c r="C82" s="16" t="s">
        <v>188</v>
      </c>
      <c r="D82" s="143" t="s">
        <v>32</v>
      </c>
      <c r="E82" s="99" t="s">
        <v>112</v>
      </c>
      <c r="F82" s="17" t="s">
        <v>33</v>
      </c>
      <c r="G82" s="141"/>
      <c r="H82" s="141"/>
      <c r="I82" s="150">
        <v>234</v>
      </c>
      <c r="J82" s="141"/>
      <c r="K82" s="141"/>
      <c r="L82" s="141"/>
      <c r="M82" s="141"/>
      <c r="N82" s="141"/>
      <c r="O82" s="140">
        <f t="shared" ref="O82:O84" si="16">SUM(G82:N82)</f>
        <v>234</v>
      </c>
      <c r="P82" s="245">
        <v>10</v>
      </c>
      <c r="Q82" s="245"/>
      <c r="R82" s="245">
        <v>41.5</v>
      </c>
      <c r="S82" s="245"/>
      <c r="T82" s="245"/>
      <c r="U82" s="245"/>
      <c r="V82" s="223">
        <f>SUM(P82:U83)</f>
        <v>51.5</v>
      </c>
      <c r="W82" s="221">
        <v>51.5</v>
      </c>
      <c r="X82" s="221"/>
      <c r="Y82" s="245"/>
      <c r="Z82" s="245"/>
      <c r="AA82" s="248"/>
    </row>
    <row r="83" spans="1:27" s="15" customFormat="1" ht="90" x14ac:dyDescent="0.2">
      <c r="A83" s="291"/>
      <c r="B83" s="306"/>
      <c r="C83" s="20" t="s">
        <v>173</v>
      </c>
      <c r="D83" s="21" t="s">
        <v>34</v>
      </c>
      <c r="E83" s="101" t="s">
        <v>129</v>
      </c>
      <c r="F83" s="27" t="s">
        <v>35</v>
      </c>
      <c r="G83" s="18"/>
      <c r="H83" s="18"/>
      <c r="I83" s="18">
        <f>15+50+20</f>
        <v>85</v>
      </c>
      <c r="J83" s="18"/>
      <c r="K83" s="18"/>
      <c r="L83" s="18"/>
      <c r="M83" s="18"/>
      <c r="N83" s="18"/>
      <c r="O83" s="19">
        <f t="shared" si="16"/>
        <v>85</v>
      </c>
      <c r="P83" s="246"/>
      <c r="Q83" s="246"/>
      <c r="R83" s="246"/>
      <c r="S83" s="246"/>
      <c r="T83" s="246"/>
      <c r="U83" s="246"/>
      <c r="V83" s="237"/>
      <c r="W83" s="222"/>
      <c r="X83" s="222"/>
      <c r="Y83" s="246"/>
      <c r="Z83" s="246"/>
      <c r="AA83" s="243"/>
    </row>
    <row r="84" spans="1:27" s="15" customFormat="1" ht="72.75" customHeight="1" x14ac:dyDescent="0.2">
      <c r="A84" s="291"/>
      <c r="B84" s="307"/>
      <c r="C84" s="20"/>
      <c r="D84" s="21" t="s">
        <v>175</v>
      </c>
      <c r="E84" s="100" t="s">
        <v>125</v>
      </c>
      <c r="F84" s="27" t="s">
        <v>67</v>
      </c>
      <c r="G84" s="166">
        <v>130</v>
      </c>
      <c r="H84" s="153"/>
      <c r="I84" s="153"/>
      <c r="J84" s="153"/>
      <c r="K84" s="153"/>
      <c r="L84" s="153"/>
      <c r="M84" s="153"/>
      <c r="N84" s="153"/>
      <c r="O84" s="156">
        <f t="shared" si="16"/>
        <v>130</v>
      </c>
      <c r="P84" s="247"/>
      <c r="Q84" s="247"/>
      <c r="R84" s="247"/>
      <c r="S84" s="247"/>
      <c r="T84" s="247"/>
      <c r="U84" s="247"/>
      <c r="V84" s="224"/>
      <c r="W84" s="225"/>
      <c r="X84" s="225"/>
      <c r="Y84" s="246"/>
      <c r="Z84" s="246"/>
      <c r="AA84" s="243"/>
    </row>
    <row r="85" spans="1:27" s="15" customFormat="1" ht="90" x14ac:dyDescent="0.2">
      <c r="A85" s="291"/>
      <c r="B85" s="305" t="s">
        <v>40</v>
      </c>
      <c r="C85" s="26" t="s">
        <v>57</v>
      </c>
      <c r="D85" s="171" t="s">
        <v>34</v>
      </c>
      <c r="E85" s="101" t="s">
        <v>129</v>
      </c>
      <c r="F85" s="27" t="s">
        <v>35</v>
      </c>
      <c r="G85" s="166"/>
      <c r="H85" s="166"/>
      <c r="I85" s="18">
        <v>66</v>
      </c>
      <c r="J85" s="18"/>
      <c r="K85" s="18"/>
      <c r="L85" s="18"/>
      <c r="M85" s="18"/>
      <c r="N85" s="18"/>
      <c r="O85" s="19">
        <f>SUM(G85:N85)</f>
        <v>66</v>
      </c>
      <c r="P85" s="220">
        <v>6</v>
      </c>
      <c r="Q85" s="220"/>
      <c r="R85" s="220">
        <v>221</v>
      </c>
      <c r="S85" s="220"/>
      <c r="T85" s="220"/>
      <c r="U85" s="220"/>
      <c r="V85" s="314">
        <f>SUM(P85:U93)</f>
        <v>227</v>
      </c>
      <c r="W85" s="234">
        <v>227</v>
      </c>
      <c r="X85" s="234"/>
      <c r="Y85" s="246"/>
      <c r="Z85" s="246"/>
      <c r="AA85" s="243"/>
    </row>
    <row r="86" spans="1:27" s="15" customFormat="1" ht="67.5" x14ac:dyDescent="0.2">
      <c r="A86" s="291"/>
      <c r="B86" s="306"/>
      <c r="C86" s="16" t="s">
        <v>172</v>
      </c>
      <c r="D86" s="165" t="s">
        <v>157</v>
      </c>
      <c r="E86" s="101" t="s">
        <v>125</v>
      </c>
      <c r="F86" s="27" t="s">
        <v>35</v>
      </c>
      <c r="G86" s="166"/>
      <c r="H86" s="166"/>
      <c r="I86" s="151">
        <v>20</v>
      </c>
      <c r="J86" s="151"/>
      <c r="K86" s="151"/>
      <c r="L86" s="151"/>
      <c r="M86" s="151"/>
      <c r="N86" s="151"/>
      <c r="O86" s="148">
        <f>SUM(G86:N86)</f>
        <v>20</v>
      </c>
      <c r="P86" s="220"/>
      <c r="Q86" s="220"/>
      <c r="R86" s="220"/>
      <c r="S86" s="220"/>
      <c r="T86" s="220"/>
      <c r="U86" s="220"/>
      <c r="V86" s="314"/>
      <c r="W86" s="234"/>
      <c r="X86" s="234"/>
      <c r="Y86" s="246"/>
      <c r="Z86" s="246"/>
      <c r="AA86" s="243"/>
    </row>
    <row r="87" spans="1:27" s="15" customFormat="1" ht="67.5" x14ac:dyDescent="0.2">
      <c r="A87" s="291"/>
      <c r="B87" s="306"/>
      <c r="C87" s="25" t="s">
        <v>191</v>
      </c>
      <c r="D87" s="21" t="s">
        <v>161</v>
      </c>
      <c r="E87" s="100" t="s">
        <v>125</v>
      </c>
      <c r="F87" s="17" t="s">
        <v>35</v>
      </c>
      <c r="G87" s="172">
        <f>15+80+7</f>
        <v>102</v>
      </c>
      <c r="H87" s="166"/>
      <c r="I87" s="141"/>
      <c r="J87" s="141"/>
      <c r="K87" s="141"/>
      <c r="L87" s="141"/>
      <c r="M87" s="141"/>
      <c r="N87" s="141"/>
      <c r="O87" s="140">
        <f>SUM(G87:N87)</f>
        <v>102</v>
      </c>
      <c r="P87" s="220"/>
      <c r="Q87" s="220"/>
      <c r="R87" s="220"/>
      <c r="S87" s="220"/>
      <c r="T87" s="220"/>
      <c r="U87" s="220"/>
      <c r="V87" s="314"/>
      <c r="W87" s="234"/>
      <c r="X87" s="234"/>
      <c r="Y87" s="246"/>
      <c r="Z87" s="246"/>
      <c r="AA87" s="243"/>
    </row>
    <row r="88" spans="1:27" s="15" customFormat="1" ht="67.5" x14ac:dyDescent="0.2">
      <c r="A88" s="291"/>
      <c r="B88" s="307"/>
      <c r="C88" s="25" t="s">
        <v>192</v>
      </c>
      <c r="D88" s="21" t="s">
        <v>168</v>
      </c>
      <c r="E88" s="100" t="s">
        <v>125</v>
      </c>
      <c r="F88" s="17" t="s">
        <v>67</v>
      </c>
      <c r="G88" s="172">
        <f>15+75+15+10+15+72</f>
        <v>202</v>
      </c>
      <c r="H88" s="166"/>
      <c r="I88" s="18"/>
      <c r="J88" s="18"/>
      <c r="K88" s="18"/>
      <c r="L88" s="18"/>
      <c r="M88" s="18"/>
      <c r="N88" s="18"/>
      <c r="O88" s="19">
        <f>SUM(G88:N88)</f>
        <v>202</v>
      </c>
      <c r="P88" s="220"/>
      <c r="Q88" s="220"/>
      <c r="R88" s="220"/>
      <c r="S88" s="220"/>
      <c r="T88" s="220"/>
      <c r="U88" s="220"/>
      <c r="V88" s="314"/>
      <c r="W88" s="234"/>
      <c r="X88" s="234"/>
      <c r="Y88" s="246"/>
      <c r="Z88" s="246"/>
      <c r="AA88" s="243"/>
    </row>
    <row r="89" spans="1:27" s="15" customFormat="1" ht="90" x14ac:dyDescent="0.2">
      <c r="A89" s="291"/>
      <c r="B89" s="315" t="s">
        <v>104</v>
      </c>
      <c r="C89" s="315"/>
      <c r="D89" s="315"/>
      <c r="E89" s="100" t="s">
        <v>131</v>
      </c>
      <c r="F89" s="23" t="s">
        <v>36</v>
      </c>
      <c r="G89" s="18"/>
      <c r="H89" s="18"/>
      <c r="I89" s="18"/>
      <c r="J89" s="18"/>
      <c r="K89" s="18"/>
      <c r="L89" s="18"/>
      <c r="M89" s="18"/>
      <c r="N89" s="18"/>
      <c r="O89" s="237"/>
      <c r="P89" s="236"/>
      <c r="Q89" s="236"/>
      <c r="R89" s="220"/>
      <c r="S89" s="236"/>
      <c r="T89" s="236"/>
      <c r="U89" s="236"/>
      <c r="V89" s="223"/>
      <c r="W89" s="238"/>
      <c r="X89" s="239"/>
      <c r="Y89" s="246"/>
      <c r="Z89" s="246"/>
      <c r="AA89" s="243"/>
    </row>
    <row r="90" spans="1:27" s="33" customFormat="1" ht="22.5" x14ac:dyDescent="0.2">
      <c r="A90" s="291"/>
      <c r="B90" s="315"/>
      <c r="C90" s="315"/>
      <c r="D90" s="315"/>
      <c r="E90" s="102" t="s">
        <v>99</v>
      </c>
      <c r="F90" s="39" t="s">
        <v>67</v>
      </c>
      <c r="G90" s="83"/>
      <c r="H90" s="83"/>
      <c r="I90" s="83"/>
      <c r="J90" s="83"/>
      <c r="K90" s="83"/>
      <c r="L90" s="83"/>
      <c r="M90" s="83"/>
      <c r="N90" s="83"/>
      <c r="O90" s="237"/>
      <c r="P90" s="236"/>
      <c r="Q90" s="236"/>
      <c r="R90" s="220"/>
      <c r="S90" s="236"/>
      <c r="T90" s="236"/>
      <c r="U90" s="236"/>
      <c r="V90" s="237"/>
      <c r="W90" s="238"/>
      <c r="X90" s="240"/>
      <c r="Y90" s="246"/>
      <c r="Z90" s="246"/>
      <c r="AA90" s="243"/>
    </row>
    <row r="91" spans="1:27" s="24" customFormat="1" ht="33.75" x14ac:dyDescent="0.2">
      <c r="A91" s="291"/>
      <c r="B91" s="315"/>
      <c r="C91" s="315"/>
      <c r="D91" s="315"/>
      <c r="E91" s="101" t="s">
        <v>37</v>
      </c>
      <c r="F91" s="23" t="s">
        <v>36</v>
      </c>
      <c r="G91" s="18"/>
      <c r="H91" s="18"/>
      <c r="I91" s="18"/>
      <c r="J91" s="18"/>
      <c r="K91" s="18"/>
      <c r="L91" s="18"/>
      <c r="M91" s="18"/>
      <c r="N91" s="18"/>
      <c r="O91" s="237"/>
      <c r="P91" s="236"/>
      <c r="Q91" s="236"/>
      <c r="R91" s="220"/>
      <c r="S91" s="236"/>
      <c r="T91" s="236"/>
      <c r="U91" s="236"/>
      <c r="V91" s="237"/>
      <c r="W91" s="238"/>
      <c r="X91" s="240"/>
      <c r="Y91" s="246"/>
      <c r="Z91" s="246"/>
      <c r="AA91" s="243"/>
    </row>
    <row r="92" spans="1:27" s="33" customFormat="1" ht="22.5" x14ac:dyDescent="0.2">
      <c r="A92" s="291"/>
      <c r="B92" s="315"/>
      <c r="C92" s="315"/>
      <c r="D92" s="315"/>
      <c r="E92" s="101" t="s">
        <v>42</v>
      </c>
      <c r="F92" s="288" t="s">
        <v>109</v>
      </c>
      <c r="G92" s="18"/>
      <c r="H92" s="18"/>
      <c r="I92" s="18"/>
      <c r="J92" s="18"/>
      <c r="K92" s="18"/>
      <c r="L92" s="18"/>
      <c r="M92" s="18"/>
      <c r="N92" s="18"/>
      <c r="O92" s="237"/>
      <c r="P92" s="236"/>
      <c r="Q92" s="236"/>
      <c r="R92" s="220"/>
      <c r="S92" s="236"/>
      <c r="T92" s="236"/>
      <c r="U92" s="236"/>
      <c r="V92" s="237"/>
      <c r="W92" s="238"/>
      <c r="X92" s="240"/>
      <c r="Y92" s="246"/>
      <c r="Z92" s="246"/>
      <c r="AA92" s="243"/>
    </row>
    <row r="93" spans="1:27" s="33" customFormat="1" ht="15.75" customHeight="1" x14ac:dyDescent="0.2">
      <c r="A93" s="292"/>
      <c r="B93" s="315"/>
      <c r="C93" s="315"/>
      <c r="D93" s="315"/>
      <c r="E93" s="101" t="s">
        <v>39</v>
      </c>
      <c r="F93" s="289"/>
      <c r="G93" s="18"/>
      <c r="H93" s="18"/>
      <c r="I93" s="18"/>
      <c r="J93" s="18"/>
      <c r="K93" s="18"/>
      <c r="L93" s="18"/>
      <c r="M93" s="18"/>
      <c r="N93" s="18"/>
      <c r="O93" s="224"/>
      <c r="P93" s="236"/>
      <c r="Q93" s="236"/>
      <c r="R93" s="220"/>
      <c r="S93" s="236"/>
      <c r="T93" s="236"/>
      <c r="U93" s="236"/>
      <c r="V93" s="224"/>
      <c r="W93" s="238"/>
      <c r="X93" s="241"/>
      <c r="Y93" s="247"/>
      <c r="Z93" s="247"/>
      <c r="AA93" s="244"/>
    </row>
    <row r="94" spans="1:27" s="33" customFormat="1" x14ac:dyDescent="0.2">
      <c r="A94" s="59"/>
      <c r="B94" s="59"/>
      <c r="C94" s="59"/>
      <c r="D94" s="59"/>
      <c r="E94" s="103"/>
      <c r="F94" s="59"/>
      <c r="G94" s="60">
        <f t="shared" ref="G94:X94" si="17">SUM(G82:G93)</f>
        <v>434</v>
      </c>
      <c r="H94" s="60">
        <f t="shared" si="17"/>
        <v>0</v>
      </c>
      <c r="I94" s="60">
        <f t="shared" si="17"/>
        <v>405</v>
      </c>
      <c r="J94" s="60">
        <f t="shared" si="17"/>
        <v>0</v>
      </c>
      <c r="K94" s="60">
        <f t="shared" si="17"/>
        <v>0</v>
      </c>
      <c r="L94" s="60">
        <f t="shared" si="17"/>
        <v>0</v>
      </c>
      <c r="M94" s="60">
        <f t="shared" si="17"/>
        <v>0</v>
      </c>
      <c r="N94" s="60">
        <f t="shared" si="17"/>
        <v>0</v>
      </c>
      <c r="O94" s="60">
        <f t="shared" si="17"/>
        <v>839</v>
      </c>
      <c r="P94" s="60">
        <f t="shared" si="17"/>
        <v>16</v>
      </c>
      <c r="Q94" s="60">
        <f t="shared" si="17"/>
        <v>0</v>
      </c>
      <c r="R94" s="60">
        <f t="shared" si="17"/>
        <v>262.5</v>
      </c>
      <c r="S94" s="60">
        <f t="shared" si="17"/>
        <v>0</v>
      </c>
      <c r="T94" s="60">
        <f t="shared" si="17"/>
        <v>0</v>
      </c>
      <c r="U94" s="60">
        <f t="shared" si="17"/>
        <v>0</v>
      </c>
      <c r="V94" s="60">
        <f t="shared" si="17"/>
        <v>278.5</v>
      </c>
      <c r="W94" s="60">
        <f t="shared" si="17"/>
        <v>278.5</v>
      </c>
      <c r="X94" s="60">
        <f t="shared" si="17"/>
        <v>0</v>
      </c>
      <c r="Y94" s="60"/>
      <c r="Z94" s="60"/>
      <c r="AA94" s="64"/>
    </row>
    <row r="95" spans="1:27" s="33" customFormat="1" ht="78.75" x14ac:dyDescent="0.2">
      <c r="A95" s="268" t="s">
        <v>58</v>
      </c>
      <c r="B95" s="126" t="s">
        <v>31</v>
      </c>
      <c r="C95" s="76" t="s">
        <v>84</v>
      </c>
      <c r="D95" s="77" t="s">
        <v>168</v>
      </c>
      <c r="E95" s="105" t="s">
        <v>128</v>
      </c>
      <c r="F95" s="39" t="s">
        <v>67</v>
      </c>
      <c r="G95" s="31">
        <f>15+10</f>
        <v>25</v>
      </c>
      <c r="H95" s="31"/>
      <c r="I95" s="31"/>
      <c r="J95" s="31"/>
      <c r="K95" s="31"/>
      <c r="L95" s="31"/>
      <c r="M95" s="31"/>
      <c r="N95" s="31"/>
      <c r="O95" s="32">
        <f t="shared" ref="O95" si="18">SUM(G95:N95)</f>
        <v>25</v>
      </c>
      <c r="P95" s="69"/>
      <c r="Q95" s="69"/>
      <c r="R95" s="68">
        <v>13.98</v>
      </c>
      <c r="S95" s="69"/>
      <c r="T95" s="69"/>
      <c r="U95" s="69"/>
      <c r="V95" s="32">
        <f>SUM(P95:U95)</f>
        <v>13.98</v>
      </c>
      <c r="W95" s="71">
        <v>13.98</v>
      </c>
      <c r="X95" s="70"/>
      <c r="Y95" s="191"/>
      <c r="Z95" s="191"/>
      <c r="AA95" s="264"/>
    </row>
    <row r="96" spans="1:27" s="33" customFormat="1" ht="67.5" x14ac:dyDescent="0.2">
      <c r="A96" s="268"/>
      <c r="B96" s="316" t="s">
        <v>104</v>
      </c>
      <c r="C96" s="317"/>
      <c r="D96" s="318"/>
      <c r="E96" s="100" t="s">
        <v>134</v>
      </c>
      <c r="F96" s="97" t="s">
        <v>36</v>
      </c>
      <c r="G96" s="31"/>
      <c r="H96" s="31"/>
      <c r="I96" s="31"/>
      <c r="J96" s="31"/>
      <c r="K96" s="31"/>
      <c r="L96" s="31"/>
      <c r="M96" s="31"/>
      <c r="N96" s="31"/>
      <c r="O96" s="196"/>
      <c r="P96" s="190"/>
      <c r="Q96" s="190"/>
      <c r="R96" s="287"/>
      <c r="S96" s="190"/>
      <c r="T96" s="190"/>
      <c r="U96" s="190"/>
      <c r="V96" s="256"/>
      <c r="W96" s="258"/>
      <c r="X96" s="227"/>
      <c r="Y96" s="191"/>
      <c r="Z96" s="191"/>
      <c r="AA96" s="264"/>
    </row>
    <row r="97" spans="1:27" s="37" customFormat="1" ht="33.75" x14ac:dyDescent="0.2">
      <c r="A97" s="268"/>
      <c r="B97" s="319"/>
      <c r="C97" s="320"/>
      <c r="D97" s="321"/>
      <c r="E97" s="105" t="s">
        <v>37</v>
      </c>
      <c r="F97" s="36" t="s">
        <v>36</v>
      </c>
      <c r="G97" s="31"/>
      <c r="H97" s="31"/>
      <c r="I97" s="31"/>
      <c r="J97" s="31"/>
      <c r="K97" s="31"/>
      <c r="L97" s="31"/>
      <c r="M97" s="31"/>
      <c r="N97" s="31"/>
      <c r="O97" s="197"/>
      <c r="P97" s="191"/>
      <c r="Q97" s="191"/>
      <c r="R97" s="287"/>
      <c r="S97" s="191"/>
      <c r="T97" s="191"/>
      <c r="U97" s="191"/>
      <c r="V97" s="256"/>
      <c r="W97" s="259"/>
      <c r="X97" s="227"/>
      <c r="Y97" s="191"/>
      <c r="Z97" s="191"/>
      <c r="AA97" s="264"/>
    </row>
    <row r="98" spans="1:27" s="33" customFormat="1" x14ac:dyDescent="0.2">
      <c r="A98" s="268"/>
      <c r="B98" s="319"/>
      <c r="C98" s="320"/>
      <c r="D98" s="321"/>
      <c r="E98" s="105" t="s">
        <v>101</v>
      </c>
      <c r="F98" s="273" t="s">
        <v>109</v>
      </c>
      <c r="G98" s="31"/>
      <c r="H98" s="31"/>
      <c r="I98" s="31"/>
      <c r="J98" s="31"/>
      <c r="K98" s="31"/>
      <c r="L98" s="31"/>
      <c r="M98" s="31"/>
      <c r="N98" s="31"/>
      <c r="O98" s="197"/>
      <c r="P98" s="191"/>
      <c r="Q98" s="191"/>
      <c r="R98" s="287"/>
      <c r="S98" s="191"/>
      <c r="T98" s="191"/>
      <c r="U98" s="191"/>
      <c r="V98" s="256"/>
      <c r="W98" s="259"/>
      <c r="X98" s="227"/>
      <c r="Y98" s="191"/>
      <c r="Z98" s="191"/>
      <c r="AA98" s="264"/>
    </row>
    <row r="99" spans="1:27" s="33" customFormat="1" x14ac:dyDescent="0.2">
      <c r="A99" s="269"/>
      <c r="B99" s="322"/>
      <c r="C99" s="323"/>
      <c r="D99" s="324"/>
      <c r="E99" s="105" t="s">
        <v>39</v>
      </c>
      <c r="F99" s="274"/>
      <c r="G99" s="31"/>
      <c r="H99" s="31"/>
      <c r="I99" s="31"/>
      <c r="J99" s="31"/>
      <c r="K99" s="31"/>
      <c r="L99" s="31"/>
      <c r="M99" s="31"/>
      <c r="N99" s="31"/>
      <c r="O99" s="198"/>
      <c r="P99" s="192"/>
      <c r="Q99" s="192"/>
      <c r="R99" s="287"/>
      <c r="S99" s="192"/>
      <c r="T99" s="192"/>
      <c r="U99" s="192"/>
      <c r="V99" s="257"/>
      <c r="W99" s="260"/>
      <c r="X99" s="227"/>
      <c r="Y99" s="192"/>
      <c r="Z99" s="192"/>
      <c r="AA99" s="265"/>
    </row>
    <row r="100" spans="1:27" s="33" customFormat="1" x14ac:dyDescent="0.2">
      <c r="A100" s="73"/>
      <c r="B100" s="73"/>
      <c r="C100" s="73"/>
      <c r="D100" s="73"/>
      <c r="E100" s="106"/>
      <c r="F100" s="73"/>
      <c r="G100" s="74">
        <f t="shared" ref="G100:X100" si="19">SUM(G95:G99)</f>
        <v>25</v>
      </c>
      <c r="H100" s="74">
        <f t="shared" si="19"/>
        <v>0</v>
      </c>
      <c r="I100" s="74">
        <f t="shared" si="19"/>
        <v>0</v>
      </c>
      <c r="J100" s="74">
        <f t="shared" si="19"/>
        <v>0</v>
      </c>
      <c r="K100" s="74">
        <f t="shared" si="19"/>
        <v>0</v>
      </c>
      <c r="L100" s="74">
        <f t="shared" si="19"/>
        <v>0</v>
      </c>
      <c r="M100" s="74">
        <f t="shared" si="19"/>
        <v>0</v>
      </c>
      <c r="N100" s="74">
        <f t="shared" si="19"/>
        <v>0</v>
      </c>
      <c r="O100" s="74">
        <f t="shared" si="19"/>
        <v>25</v>
      </c>
      <c r="P100" s="74">
        <f t="shared" si="19"/>
        <v>0</v>
      </c>
      <c r="Q100" s="74">
        <f t="shared" si="19"/>
        <v>0</v>
      </c>
      <c r="R100" s="74">
        <f t="shared" si="19"/>
        <v>13.98</v>
      </c>
      <c r="S100" s="74">
        <f t="shared" si="19"/>
        <v>0</v>
      </c>
      <c r="T100" s="74">
        <f t="shared" si="19"/>
        <v>0</v>
      </c>
      <c r="U100" s="74">
        <f t="shared" si="19"/>
        <v>0</v>
      </c>
      <c r="V100" s="74">
        <f t="shared" si="19"/>
        <v>13.98</v>
      </c>
      <c r="W100" s="74">
        <f t="shared" si="19"/>
        <v>13.98</v>
      </c>
      <c r="X100" s="74">
        <f t="shared" si="19"/>
        <v>0</v>
      </c>
      <c r="Y100" s="74"/>
      <c r="Z100" s="74"/>
      <c r="AA100" s="75"/>
    </row>
    <row r="101" spans="1:27" s="33" customFormat="1" ht="153" customHeight="1" x14ac:dyDescent="0.2">
      <c r="A101" s="267" t="s">
        <v>59</v>
      </c>
      <c r="B101" s="126" t="s">
        <v>31</v>
      </c>
      <c r="C101" s="120" t="s">
        <v>60</v>
      </c>
      <c r="D101" s="120" t="s">
        <v>32</v>
      </c>
      <c r="E101" s="107" t="s">
        <v>112</v>
      </c>
      <c r="F101" s="30" t="s">
        <v>33</v>
      </c>
      <c r="G101" s="31"/>
      <c r="H101" s="31"/>
      <c r="I101" s="31">
        <v>20</v>
      </c>
      <c r="J101" s="31"/>
      <c r="K101" s="31"/>
      <c r="L101" s="31"/>
      <c r="M101" s="31"/>
      <c r="N101" s="31"/>
      <c r="O101" s="32">
        <f t="shared" ref="O101:O102" si="20">SUM(G101:N101)</f>
        <v>20</v>
      </c>
      <c r="P101" s="66"/>
      <c r="Q101" s="66"/>
      <c r="R101" s="66">
        <v>36.799999999999997</v>
      </c>
      <c r="S101" s="66"/>
      <c r="T101" s="66"/>
      <c r="U101" s="66"/>
      <c r="V101" s="67">
        <f>SUM(P101:U101)</f>
        <v>36.799999999999997</v>
      </c>
      <c r="W101" s="72">
        <v>36.799999999999997</v>
      </c>
      <c r="X101" s="72"/>
      <c r="Y101" s="193"/>
      <c r="Z101" s="193"/>
      <c r="AA101" s="325"/>
    </row>
    <row r="102" spans="1:27" s="33" customFormat="1" ht="67.5" x14ac:dyDescent="0.2">
      <c r="A102" s="268"/>
      <c r="B102" s="126" t="s">
        <v>31</v>
      </c>
      <c r="C102" s="120" t="s">
        <v>107</v>
      </c>
      <c r="D102" s="114" t="s">
        <v>106</v>
      </c>
      <c r="E102" s="100" t="s">
        <v>125</v>
      </c>
      <c r="F102" s="39" t="s">
        <v>35</v>
      </c>
      <c r="G102" s="113">
        <v>66</v>
      </c>
      <c r="H102" s="113"/>
      <c r="I102" s="113"/>
      <c r="J102" s="113"/>
      <c r="K102" s="113"/>
      <c r="L102" s="113"/>
      <c r="M102" s="113"/>
      <c r="N102" s="113"/>
      <c r="O102" s="112">
        <f t="shared" si="20"/>
        <v>66</v>
      </c>
      <c r="P102" s="66"/>
      <c r="Q102" s="66"/>
      <c r="R102" s="66">
        <v>5.4</v>
      </c>
      <c r="S102" s="66"/>
      <c r="T102" s="66"/>
      <c r="U102" s="66"/>
      <c r="V102" s="67">
        <f>SUM(P102:U102)</f>
        <v>5.4</v>
      </c>
      <c r="W102" s="72">
        <v>5.4</v>
      </c>
      <c r="X102" s="72"/>
      <c r="Y102" s="194"/>
      <c r="Z102" s="194"/>
      <c r="AA102" s="264"/>
    </row>
    <row r="103" spans="1:27" s="33" customFormat="1" ht="67.5" x14ac:dyDescent="0.2">
      <c r="A103" s="268"/>
      <c r="B103" s="316" t="s">
        <v>104</v>
      </c>
      <c r="C103" s="317"/>
      <c r="D103" s="318"/>
      <c r="E103" s="100" t="s">
        <v>134</v>
      </c>
      <c r="F103" s="97" t="s">
        <v>36</v>
      </c>
      <c r="G103" s="31"/>
      <c r="H103" s="31"/>
      <c r="I103" s="31"/>
      <c r="J103" s="31"/>
      <c r="K103" s="31"/>
      <c r="L103" s="31"/>
      <c r="M103" s="31"/>
      <c r="N103" s="31"/>
      <c r="O103" s="196"/>
      <c r="P103" s="190"/>
      <c r="Q103" s="190"/>
      <c r="R103" s="193"/>
      <c r="S103" s="190"/>
      <c r="T103" s="190"/>
      <c r="U103" s="190"/>
      <c r="V103" s="255"/>
      <c r="W103" s="258"/>
      <c r="X103" s="258"/>
      <c r="Y103" s="191"/>
      <c r="Z103" s="191"/>
      <c r="AA103" s="264"/>
    </row>
    <row r="104" spans="1:27" s="33" customFormat="1" ht="22.5" x14ac:dyDescent="0.2">
      <c r="A104" s="268"/>
      <c r="B104" s="319"/>
      <c r="C104" s="320"/>
      <c r="D104" s="321"/>
      <c r="E104" s="102" t="s">
        <v>99</v>
      </c>
      <c r="F104" s="39" t="s">
        <v>67</v>
      </c>
      <c r="G104" s="83"/>
      <c r="H104" s="83"/>
      <c r="I104" s="83"/>
      <c r="J104" s="83"/>
      <c r="K104" s="83"/>
      <c r="L104" s="83"/>
      <c r="M104" s="83"/>
      <c r="N104" s="83"/>
      <c r="O104" s="197"/>
      <c r="P104" s="191"/>
      <c r="Q104" s="191"/>
      <c r="R104" s="194"/>
      <c r="S104" s="191"/>
      <c r="T104" s="191"/>
      <c r="U104" s="191"/>
      <c r="V104" s="256"/>
      <c r="W104" s="259"/>
      <c r="X104" s="259"/>
      <c r="Y104" s="191"/>
      <c r="Z104" s="191"/>
      <c r="AA104" s="264"/>
    </row>
    <row r="105" spans="1:27" s="37" customFormat="1" ht="39" customHeight="1" x14ac:dyDescent="0.2">
      <c r="A105" s="268"/>
      <c r="B105" s="319"/>
      <c r="C105" s="320"/>
      <c r="D105" s="321"/>
      <c r="E105" s="105" t="s">
        <v>37</v>
      </c>
      <c r="F105" s="97" t="s">
        <v>36</v>
      </c>
      <c r="G105" s="31"/>
      <c r="H105" s="31"/>
      <c r="I105" s="31"/>
      <c r="J105" s="31"/>
      <c r="K105" s="31"/>
      <c r="L105" s="31"/>
      <c r="M105" s="31"/>
      <c r="N105" s="31"/>
      <c r="O105" s="197"/>
      <c r="P105" s="191"/>
      <c r="Q105" s="191"/>
      <c r="R105" s="194"/>
      <c r="S105" s="191"/>
      <c r="T105" s="191"/>
      <c r="U105" s="191"/>
      <c r="V105" s="256"/>
      <c r="W105" s="259"/>
      <c r="X105" s="259"/>
      <c r="Y105" s="191"/>
      <c r="Z105" s="191"/>
      <c r="AA105" s="264"/>
    </row>
    <row r="106" spans="1:27" s="33" customFormat="1" x14ac:dyDescent="0.2">
      <c r="A106" s="268"/>
      <c r="B106" s="319"/>
      <c r="C106" s="320"/>
      <c r="D106" s="321"/>
      <c r="E106" s="105" t="s">
        <v>103</v>
      </c>
      <c r="F106" s="273" t="s">
        <v>109</v>
      </c>
      <c r="G106" s="31"/>
      <c r="H106" s="31"/>
      <c r="I106" s="31"/>
      <c r="J106" s="31"/>
      <c r="K106" s="31"/>
      <c r="L106" s="31"/>
      <c r="M106" s="31"/>
      <c r="N106" s="31"/>
      <c r="O106" s="197"/>
      <c r="P106" s="191"/>
      <c r="Q106" s="191"/>
      <c r="R106" s="194"/>
      <c r="S106" s="191"/>
      <c r="T106" s="191"/>
      <c r="U106" s="191"/>
      <c r="V106" s="256"/>
      <c r="W106" s="259"/>
      <c r="X106" s="259"/>
      <c r="Y106" s="191"/>
      <c r="Z106" s="191"/>
      <c r="AA106" s="264"/>
    </row>
    <row r="107" spans="1:27" s="33" customFormat="1" x14ac:dyDescent="0.2">
      <c r="A107" s="269"/>
      <c r="B107" s="322"/>
      <c r="C107" s="323"/>
      <c r="D107" s="324"/>
      <c r="E107" s="105" t="s">
        <v>39</v>
      </c>
      <c r="F107" s="274"/>
      <c r="G107" s="31"/>
      <c r="H107" s="31"/>
      <c r="I107" s="31"/>
      <c r="J107" s="31"/>
      <c r="K107" s="31"/>
      <c r="L107" s="31"/>
      <c r="M107" s="31"/>
      <c r="N107" s="31"/>
      <c r="O107" s="198"/>
      <c r="P107" s="192"/>
      <c r="Q107" s="192"/>
      <c r="R107" s="195"/>
      <c r="S107" s="192"/>
      <c r="T107" s="192"/>
      <c r="U107" s="192"/>
      <c r="V107" s="257"/>
      <c r="W107" s="260"/>
      <c r="X107" s="260"/>
      <c r="Y107" s="192"/>
      <c r="Z107" s="192"/>
      <c r="AA107" s="265"/>
    </row>
    <row r="108" spans="1:27" s="33" customFormat="1" x14ac:dyDescent="0.2">
      <c r="A108" s="73"/>
      <c r="B108" s="73"/>
      <c r="C108" s="73"/>
      <c r="D108" s="73"/>
      <c r="E108" s="106"/>
      <c r="F108" s="73"/>
      <c r="G108" s="74">
        <f t="shared" ref="G108:X108" si="21">SUM(G101:G107)</f>
        <v>66</v>
      </c>
      <c r="H108" s="74">
        <f t="shared" si="21"/>
        <v>0</v>
      </c>
      <c r="I108" s="74">
        <f t="shared" si="21"/>
        <v>20</v>
      </c>
      <c r="J108" s="74">
        <f t="shared" si="21"/>
        <v>0</v>
      </c>
      <c r="K108" s="74">
        <f t="shared" si="21"/>
        <v>0</v>
      </c>
      <c r="L108" s="74">
        <f t="shared" si="21"/>
        <v>0</v>
      </c>
      <c r="M108" s="74">
        <f t="shared" si="21"/>
        <v>0</v>
      </c>
      <c r="N108" s="74">
        <f t="shared" si="21"/>
        <v>0</v>
      </c>
      <c r="O108" s="74">
        <f t="shared" si="21"/>
        <v>86</v>
      </c>
      <c r="P108" s="74">
        <f t="shared" si="21"/>
        <v>0</v>
      </c>
      <c r="Q108" s="74">
        <f t="shared" si="21"/>
        <v>0</v>
      </c>
      <c r="R108" s="74">
        <f t="shared" si="21"/>
        <v>42.199999999999996</v>
      </c>
      <c r="S108" s="74">
        <f t="shared" si="21"/>
        <v>0</v>
      </c>
      <c r="T108" s="74">
        <f t="shared" si="21"/>
        <v>0</v>
      </c>
      <c r="U108" s="74">
        <f t="shared" si="21"/>
        <v>0</v>
      </c>
      <c r="V108" s="74">
        <f t="shared" si="21"/>
        <v>42.199999999999996</v>
      </c>
      <c r="W108" s="74">
        <f t="shared" si="21"/>
        <v>42.199999999999996</v>
      </c>
      <c r="X108" s="74">
        <f t="shared" si="21"/>
        <v>0</v>
      </c>
      <c r="Y108" s="74"/>
      <c r="Z108" s="74"/>
      <c r="AA108" s="75"/>
    </row>
    <row r="109" spans="1:27" s="33" customFormat="1" ht="152.25" customHeight="1" x14ac:dyDescent="0.2">
      <c r="A109" s="267" t="s">
        <v>61</v>
      </c>
      <c r="B109" s="272" t="s">
        <v>31</v>
      </c>
      <c r="C109" s="123" t="s">
        <v>62</v>
      </c>
      <c r="D109" s="123" t="s">
        <v>32</v>
      </c>
      <c r="E109" s="107" t="s">
        <v>114</v>
      </c>
      <c r="F109" s="30" t="s">
        <v>33</v>
      </c>
      <c r="G109" s="31"/>
      <c r="H109" s="31"/>
      <c r="I109" s="31">
        <v>40</v>
      </c>
      <c r="J109" s="31"/>
      <c r="K109" s="31"/>
      <c r="L109" s="31"/>
      <c r="M109" s="31"/>
      <c r="N109" s="31"/>
      <c r="O109" s="32">
        <f t="shared" ref="O109:O111" si="22">SUM(G109:N109)</f>
        <v>40</v>
      </c>
      <c r="P109" s="193"/>
      <c r="Q109" s="193"/>
      <c r="R109" s="193">
        <v>110.28</v>
      </c>
      <c r="S109" s="193"/>
      <c r="T109" s="193"/>
      <c r="U109" s="211"/>
      <c r="V109" s="196">
        <f>SUM(P109:U116)</f>
        <v>110.28</v>
      </c>
      <c r="W109" s="199">
        <v>110.28</v>
      </c>
      <c r="X109" s="199"/>
      <c r="Y109" s="193"/>
      <c r="Z109" s="193"/>
      <c r="AA109" s="325"/>
    </row>
    <row r="110" spans="1:27" s="33" customFormat="1" ht="90" x14ac:dyDescent="0.2">
      <c r="A110" s="268"/>
      <c r="B110" s="272"/>
      <c r="C110" s="34" t="s">
        <v>63</v>
      </c>
      <c r="D110" s="35" t="s">
        <v>34</v>
      </c>
      <c r="E110" s="105" t="s">
        <v>129</v>
      </c>
      <c r="F110" s="39" t="s">
        <v>35</v>
      </c>
      <c r="G110" s="31"/>
      <c r="H110" s="31"/>
      <c r="I110" s="31">
        <v>49</v>
      </c>
      <c r="J110" s="31"/>
      <c r="K110" s="31"/>
      <c r="L110" s="31"/>
      <c r="M110" s="31"/>
      <c r="N110" s="31"/>
      <c r="O110" s="32">
        <f t="shared" si="22"/>
        <v>49</v>
      </c>
      <c r="P110" s="194"/>
      <c r="Q110" s="194"/>
      <c r="R110" s="194"/>
      <c r="S110" s="194"/>
      <c r="T110" s="194"/>
      <c r="U110" s="212"/>
      <c r="V110" s="197"/>
      <c r="W110" s="200"/>
      <c r="X110" s="200"/>
      <c r="Y110" s="191"/>
      <c r="Z110" s="191"/>
      <c r="AA110" s="264"/>
    </row>
    <row r="111" spans="1:27" s="33" customFormat="1" ht="67.5" x14ac:dyDescent="0.2">
      <c r="A111" s="268"/>
      <c r="B111" s="272"/>
      <c r="C111" s="34" t="s">
        <v>155</v>
      </c>
      <c r="D111" s="35" t="s">
        <v>168</v>
      </c>
      <c r="E111" s="102" t="s">
        <v>124</v>
      </c>
      <c r="F111" s="30" t="s">
        <v>67</v>
      </c>
      <c r="G111" s="31">
        <v>20</v>
      </c>
      <c r="H111" s="31"/>
      <c r="I111" s="31">
        <v>195</v>
      </c>
      <c r="J111" s="31"/>
      <c r="K111" s="31"/>
      <c r="L111" s="31"/>
      <c r="M111" s="31"/>
      <c r="N111" s="31"/>
      <c r="O111" s="32">
        <f t="shared" si="22"/>
        <v>215</v>
      </c>
      <c r="P111" s="194"/>
      <c r="Q111" s="194"/>
      <c r="R111" s="194"/>
      <c r="S111" s="194"/>
      <c r="T111" s="194"/>
      <c r="U111" s="212"/>
      <c r="V111" s="197"/>
      <c r="W111" s="200"/>
      <c r="X111" s="200"/>
      <c r="Y111" s="191"/>
      <c r="Z111" s="191"/>
      <c r="AA111" s="264"/>
    </row>
    <row r="112" spans="1:27" s="33" customFormat="1" ht="67.5" x14ac:dyDescent="0.2">
      <c r="A112" s="268"/>
      <c r="B112" s="319" t="s">
        <v>104</v>
      </c>
      <c r="C112" s="320"/>
      <c r="D112" s="321"/>
      <c r="E112" s="100" t="s">
        <v>134</v>
      </c>
      <c r="F112" s="97" t="s">
        <v>36</v>
      </c>
      <c r="G112" s="31"/>
      <c r="H112" s="31"/>
      <c r="I112" s="31"/>
      <c r="J112" s="31"/>
      <c r="K112" s="31"/>
      <c r="L112" s="31"/>
      <c r="M112" s="31"/>
      <c r="N112" s="31"/>
      <c r="O112" s="196"/>
      <c r="P112" s="228"/>
      <c r="Q112" s="228"/>
      <c r="R112" s="287"/>
      <c r="S112" s="228"/>
      <c r="T112" s="228"/>
      <c r="U112" s="228"/>
      <c r="V112" s="263"/>
      <c r="W112" s="227"/>
      <c r="X112" s="227"/>
      <c r="Y112" s="191"/>
      <c r="Z112" s="191"/>
      <c r="AA112" s="264"/>
    </row>
    <row r="113" spans="1:27" s="33" customFormat="1" ht="22.5" x14ac:dyDescent="0.2">
      <c r="A113" s="268"/>
      <c r="B113" s="319"/>
      <c r="C113" s="320"/>
      <c r="D113" s="321"/>
      <c r="E113" s="102" t="s">
        <v>99</v>
      </c>
      <c r="F113" s="39" t="s">
        <v>67</v>
      </c>
      <c r="G113" s="83"/>
      <c r="H113" s="83"/>
      <c r="I113" s="83"/>
      <c r="J113" s="83"/>
      <c r="K113" s="83"/>
      <c r="L113" s="83"/>
      <c r="M113" s="83"/>
      <c r="N113" s="83"/>
      <c r="O113" s="197"/>
      <c r="P113" s="228"/>
      <c r="Q113" s="228"/>
      <c r="R113" s="287"/>
      <c r="S113" s="228"/>
      <c r="T113" s="228"/>
      <c r="U113" s="228"/>
      <c r="V113" s="263"/>
      <c r="W113" s="227"/>
      <c r="X113" s="227"/>
      <c r="Y113" s="191"/>
      <c r="Z113" s="191"/>
      <c r="AA113" s="264"/>
    </row>
    <row r="114" spans="1:27" s="37" customFormat="1" ht="39.75" customHeight="1" x14ac:dyDescent="0.2">
      <c r="A114" s="268"/>
      <c r="B114" s="319"/>
      <c r="C114" s="320"/>
      <c r="D114" s="321"/>
      <c r="E114" s="102" t="s">
        <v>37</v>
      </c>
      <c r="F114" s="97" t="s">
        <v>36</v>
      </c>
      <c r="G114" s="31"/>
      <c r="H114" s="31"/>
      <c r="I114" s="31"/>
      <c r="J114" s="31"/>
      <c r="K114" s="31"/>
      <c r="L114" s="31"/>
      <c r="M114" s="31"/>
      <c r="N114" s="31"/>
      <c r="O114" s="197"/>
      <c r="P114" s="228"/>
      <c r="Q114" s="228"/>
      <c r="R114" s="287"/>
      <c r="S114" s="228"/>
      <c r="T114" s="228"/>
      <c r="U114" s="228"/>
      <c r="V114" s="263"/>
      <c r="W114" s="227"/>
      <c r="X114" s="227"/>
      <c r="Y114" s="191"/>
      <c r="Z114" s="191"/>
      <c r="AA114" s="264"/>
    </row>
    <row r="115" spans="1:27" s="33" customFormat="1" ht="22.5" x14ac:dyDescent="0.2">
      <c r="A115" s="268"/>
      <c r="B115" s="319"/>
      <c r="C115" s="320"/>
      <c r="D115" s="321"/>
      <c r="E115" s="102" t="s">
        <v>42</v>
      </c>
      <c r="F115" s="273" t="s">
        <v>109</v>
      </c>
      <c r="G115" s="31"/>
      <c r="H115" s="31"/>
      <c r="I115" s="31"/>
      <c r="J115" s="31"/>
      <c r="K115" s="31"/>
      <c r="L115" s="31"/>
      <c r="M115" s="31"/>
      <c r="N115" s="31"/>
      <c r="O115" s="197"/>
      <c r="P115" s="228"/>
      <c r="Q115" s="228"/>
      <c r="R115" s="287"/>
      <c r="S115" s="228"/>
      <c r="T115" s="228"/>
      <c r="U115" s="228"/>
      <c r="V115" s="263"/>
      <c r="W115" s="227"/>
      <c r="X115" s="227"/>
      <c r="Y115" s="191"/>
      <c r="Z115" s="191"/>
      <c r="AA115" s="264"/>
    </row>
    <row r="116" spans="1:27" s="33" customFormat="1" x14ac:dyDescent="0.2">
      <c r="A116" s="269"/>
      <c r="B116" s="322"/>
      <c r="C116" s="323"/>
      <c r="D116" s="324"/>
      <c r="E116" s="102" t="s">
        <v>39</v>
      </c>
      <c r="F116" s="274"/>
      <c r="G116" s="31"/>
      <c r="H116" s="31"/>
      <c r="I116" s="31"/>
      <c r="J116" s="31"/>
      <c r="K116" s="31"/>
      <c r="L116" s="31"/>
      <c r="M116" s="31"/>
      <c r="N116" s="31"/>
      <c r="O116" s="198"/>
      <c r="P116" s="228"/>
      <c r="Q116" s="228"/>
      <c r="R116" s="287"/>
      <c r="S116" s="228"/>
      <c r="T116" s="228"/>
      <c r="U116" s="228"/>
      <c r="V116" s="263"/>
      <c r="W116" s="227"/>
      <c r="X116" s="227"/>
      <c r="Y116" s="192"/>
      <c r="Z116" s="192"/>
      <c r="AA116" s="265"/>
    </row>
    <row r="117" spans="1:27" s="33" customFormat="1" x14ac:dyDescent="0.2">
      <c r="A117" s="73"/>
      <c r="B117" s="73"/>
      <c r="C117" s="73"/>
      <c r="D117" s="73"/>
      <c r="E117" s="106"/>
      <c r="F117" s="73"/>
      <c r="G117" s="74">
        <f t="shared" ref="G117:X117" si="23">SUM(G109:G116)</f>
        <v>20</v>
      </c>
      <c r="H117" s="74">
        <f t="shared" si="23"/>
        <v>0</v>
      </c>
      <c r="I117" s="74">
        <f t="shared" si="23"/>
        <v>284</v>
      </c>
      <c r="J117" s="74">
        <f t="shared" si="23"/>
        <v>0</v>
      </c>
      <c r="K117" s="74">
        <f t="shared" si="23"/>
        <v>0</v>
      </c>
      <c r="L117" s="74">
        <f t="shared" si="23"/>
        <v>0</v>
      </c>
      <c r="M117" s="74">
        <f t="shared" si="23"/>
        <v>0</v>
      </c>
      <c r="N117" s="74">
        <f t="shared" si="23"/>
        <v>0</v>
      </c>
      <c r="O117" s="74">
        <f t="shared" si="23"/>
        <v>304</v>
      </c>
      <c r="P117" s="74">
        <f t="shared" si="23"/>
        <v>0</v>
      </c>
      <c r="Q117" s="74">
        <f t="shared" si="23"/>
        <v>0</v>
      </c>
      <c r="R117" s="74">
        <f t="shared" si="23"/>
        <v>110.28</v>
      </c>
      <c r="S117" s="74">
        <f t="shared" si="23"/>
        <v>0</v>
      </c>
      <c r="T117" s="74">
        <f t="shared" si="23"/>
        <v>0</v>
      </c>
      <c r="U117" s="74">
        <f t="shared" si="23"/>
        <v>0</v>
      </c>
      <c r="V117" s="74">
        <f t="shared" si="23"/>
        <v>110.28</v>
      </c>
      <c r="W117" s="74">
        <f t="shared" si="23"/>
        <v>110.28</v>
      </c>
      <c r="X117" s="74">
        <f t="shared" si="23"/>
        <v>0</v>
      </c>
      <c r="Y117" s="74"/>
      <c r="Z117" s="74"/>
      <c r="AA117" s="75"/>
    </row>
    <row r="118" spans="1:27" s="33" customFormat="1" ht="153" customHeight="1" x14ac:dyDescent="0.2">
      <c r="A118" s="267" t="s">
        <v>64</v>
      </c>
      <c r="B118" s="327" t="s">
        <v>31</v>
      </c>
      <c r="C118" s="123" t="s">
        <v>77</v>
      </c>
      <c r="D118" s="123" t="s">
        <v>32</v>
      </c>
      <c r="E118" s="107" t="s">
        <v>115</v>
      </c>
      <c r="F118" s="30" t="s">
        <v>33</v>
      </c>
      <c r="G118" s="31"/>
      <c r="H118" s="31"/>
      <c r="I118" s="31">
        <v>43</v>
      </c>
      <c r="J118" s="31"/>
      <c r="K118" s="31"/>
      <c r="L118" s="31"/>
      <c r="M118" s="31"/>
      <c r="N118" s="31"/>
      <c r="O118" s="32">
        <f t="shared" ref="O118:O119" si="24">SUM(G118:N118)</f>
        <v>43</v>
      </c>
      <c r="P118" s="193"/>
      <c r="Q118" s="193"/>
      <c r="R118" s="193">
        <v>169.6</v>
      </c>
      <c r="S118" s="193"/>
      <c r="T118" s="193"/>
      <c r="U118" s="193"/>
      <c r="V118" s="196">
        <v>169.6</v>
      </c>
      <c r="W118" s="199">
        <v>169.6</v>
      </c>
      <c r="X118" s="199"/>
      <c r="Y118" s="193"/>
      <c r="Z118" s="193"/>
      <c r="AA118" s="325"/>
    </row>
    <row r="119" spans="1:27" s="33" customFormat="1" ht="90" x14ac:dyDescent="0.2">
      <c r="A119" s="268"/>
      <c r="B119" s="328"/>
      <c r="C119" s="34" t="s">
        <v>147</v>
      </c>
      <c r="D119" s="35" t="s">
        <v>167</v>
      </c>
      <c r="E119" s="102" t="s">
        <v>127</v>
      </c>
      <c r="F119" s="39" t="s">
        <v>35</v>
      </c>
      <c r="G119" s="31"/>
      <c r="H119" s="31"/>
      <c r="I119" s="31">
        <v>4</v>
      </c>
      <c r="J119" s="31"/>
      <c r="K119" s="31"/>
      <c r="L119" s="31"/>
      <c r="M119" s="31"/>
      <c r="N119" s="31"/>
      <c r="O119" s="142">
        <f t="shared" si="24"/>
        <v>4</v>
      </c>
      <c r="P119" s="194"/>
      <c r="Q119" s="194"/>
      <c r="R119" s="194"/>
      <c r="S119" s="194"/>
      <c r="T119" s="194"/>
      <c r="U119" s="194"/>
      <c r="V119" s="197"/>
      <c r="W119" s="200"/>
      <c r="X119" s="200"/>
      <c r="Y119" s="194"/>
      <c r="Z119" s="194"/>
      <c r="AA119" s="264"/>
    </row>
    <row r="120" spans="1:27" s="33" customFormat="1" ht="150.75" customHeight="1" x14ac:dyDescent="0.2">
      <c r="A120" s="268"/>
      <c r="B120" s="272" t="s">
        <v>65</v>
      </c>
      <c r="C120" s="38" t="s">
        <v>148</v>
      </c>
      <c r="D120" s="123" t="s">
        <v>32</v>
      </c>
      <c r="E120" s="102" t="s">
        <v>114</v>
      </c>
      <c r="F120" s="39" t="s">
        <v>33</v>
      </c>
      <c r="G120" s="31"/>
      <c r="H120" s="31"/>
      <c r="I120" s="31">
        <v>35</v>
      </c>
      <c r="J120" s="31"/>
      <c r="K120" s="31"/>
      <c r="L120" s="31"/>
      <c r="M120" s="31"/>
      <c r="N120" s="31"/>
      <c r="O120" s="32">
        <f>SUM(G120:N120)</f>
        <v>35</v>
      </c>
      <c r="P120" s="193"/>
      <c r="Q120" s="193"/>
      <c r="R120" s="193">
        <v>86.5</v>
      </c>
      <c r="S120" s="193"/>
      <c r="T120" s="193"/>
      <c r="U120" s="193"/>
      <c r="V120" s="196">
        <v>86.5</v>
      </c>
      <c r="W120" s="199">
        <v>86.5</v>
      </c>
      <c r="X120" s="199"/>
      <c r="Y120" s="194"/>
      <c r="Z120" s="194"/>
      <c r="AA120" s="264"/>
    </row>
    <row r="121" spans="1:27" s="33" customFormat="1" ht="90" x14ac:dyDescent="0.2">
      <c r="A121" s="268"/>
      <c r="B121" s="272"/>
      <c r="C121" s="38" t="s">
        <v>66</v>
      </c>
      <c r="D121" s="124" t="s">
        <v>34</v>
      </c>
      <c r="E121" s="102" t="s">
        <v>127</v>
      </c>
      <c r="F121" s="39" t="s">
        <v>35</v>
      </c>
      <c r="G121" s="31"/>
      <c r="H121" s="31"/>
      <c r="I121" s="31">
        <v>15</v>
      </c>
      <c r="J121" s="31"/>
      <c r="K121" s="31"/>
      <c r="L121" s="31"/>
      <c r="M121" s="31"/>
      <c r="N121" s="31"/>
      <c r="O121" s="32">
        <f>SUM(G121:N121)</f>
        <v>15</v>
      </c>
      <c r="P121" s="195"/>
      <c r="Q121" s="195"/>
      <c r="R121" s="195"/>
      <c r="S121" s="195"/>
      <c r="T121" s="195"/>
      <c r="U121" s="195"/>
      <c r="V121" s="198"/>
      <c r="W121" s="201"/>
      <c r="X121" s="201"/>
      <c r="Y121" s="194"/>
      <c r="Z121" s="194"/>
      <c r="AA121" s="264"/>
    </row>
    <row r="122" spans="1:27" s="33" customFormat="1" ht="67.5" x14ac:dyDescent="0.2">
      <c r="A122" s="268"/>
      <c r="B122" s="319" t="s">
        <v>104</v>
      </c>
      <c r="C122" s="320"/>
      <c r="D122" s="321"/>
      <c r="E122" s="100" t="s">
        <v>134</v>
      </c>
      <c r="F122" s="97" t="s">
        <v>36</v>
      </c>
      <c r="G122" s="31"/>
      <c r="H122" s="31"/>
      <c r="I122" s="31"/>
      <c r="J122" s="31"/>
      <c r="K122" s="31"/>
      <c r="L122" s="31"/>
      <c r="M122" s="31"/>
      <c r="N122" s="31"/>
      <c r="O122" s="196"/>
      <c r="P122" s="190"/>
      <c r="Q122" s="190"/>
      <c r="R122" s="193"/>
      <c r="S122" s="190"/>
      <c r="T122" s="190"/>
      <c r="U122" s="190"/>
      <c r="V122" s="255"/>
      <c r="W122" s="258"/>
      <c r="X122" s="258"/>
      <c r="Y122" s="194"/>
      <c r="Z122" s="194"/>
      <c r="AA122" s="264"/>
    </row>
    <row r="123" spans="1:27" s="33" customFormat="1" ht="22.5" x14ac:dyDescent="0.2">
      <c r="A123" s="268"/>
      <c r="B123" s="319"/>
      <c r="C123" s="320"/>
      <c r="D123" s="321"/>
      <c r="E123" s="102" t="s">
        <v>99</v>
      </c>
      <c r="F123" s="39" t="s">
        <v>67</v>
      </c>
      <c r="G123" s="31"/>
      <c r="H123" s="31"/>
      <c r="I123" s="31"/>
      <c r="J123" s="31"/>
      <c r="K123" s="31"/>
      <c r="L123" s="31"/>
      <c r="M123" s="31"/>
      <c r="N123" s="31"/>
      <c r="O123" s="197"/>
      <c r="P123" s="191"/>
      <c r="Q123" s="191"/>
      <c r="R123" s="194"/>
      <c r="S123" s="191"/>
      <c r="T123" s="191"/>
      <c r="U123" s="191"/>
      <c r="V123" s="256"/>
      <c r="W123" s="259"/>
      <c r="X123" s="259"/>
      <c r="Y123" s="194"/>
      <c r="Z123" s="194"/>
      <c r="AA123" s="264"/>
    </row>
    <row r="124" spans="1:27" s="37" customFormat="1" ht="40.5" customHeight="1" x14ac:dyDescent="0.2">
      <c r="A124" s="268"/>
      <c r="B124" s="319"/>
      <c r="C124" s="320"/>
      <c r="D124" s="321"/>
      <c r="E124" s="102" t="s">
        <v>37</v>
      </c>
      <c r="F124" s="97" t="s">
        <v>36</v>
      </c>
      <c r="G124" s="31"/>
      <c r="H124" s="31"/>
      <c r="I124" s="31"/>
      <c r="J124" s="31"/>
      <c r="K124" s="31"/>
      <c r="L124" s="31"/>
      <c r="M124" s="31"/>
      <c r="N124" s="31"/>
      <c r="O124" s="197"/>
      <c r="P124" s="191"/>
      <c r="Q124" s="191"/>
      <c r="R124" s="194"/>
      <c r="S124" s="191"/>
      <c r="T124" s="191"/>
      <c r="U124" s="191"/>
      <c r="V124" s="256"/>
      <c r="W124" s="259"/>
      <c r="X124" s="259"/>
      <c r="Y124" s="194"/>
      <c r="Z124" s="194"/>
      <c r="AA124" s="264"/>
    </row>
    <row r="125" spans="1:27" s="33" customFormat="1" x14ac:dyDescent="0.2">
      <c r="A125" s="268"/>
      <c r="B125" s="319"/>
      <c r="C125" s="320"/>
      <c r="D125" s="321"/>
      <c r="E125" s="102" t="s">
        <v>103</v>
      </c>
      <c r="F125" s="273" t="s">
        <v>109</v>
      </c>
      <c r="G125" s="31"/>
      <c r="H125" s="31"/>
      <c r="I125" s="31"/>
      <c r="J125" s="31"/>
      <c r="K125" s="31"/>
      <c r="L125" s="31"/>
      <c r="M125" s="31"/>
      <c r="N125" s="31"/>
      <c r="O125" s="197"/>
      <c r="P125" s="191"/>
      <c r="Q125" s="191"/>
      <c r="R125" s="194"/>
      <c r="S125" s="191"/>
      <c r="T125" s="191"/>
      <c r="U125" s="191"/>
      <c r="V125" s="256"/>
      <c r="W125" s="259"/>
      <c r="X125" s="259"/>
      <c r="Y125" s="194"/>
      <c r="Z125" s="194"/>
      <c r="AA125" s="264"/>
    </row>
    <row r="126" spans="1:27" s="33" customFormat="1" ht="16.5" customHeight="1" x14ac:dyDescent="0.2">
      <c r="A126" s="269"/>
      <c r="B126" s="322"/>
      <c r="C126" s="323"/>
      <c r="D126" s="324"/>
      <c r="E126" s="102" t="s">
        <v>39</v>
      </c>
      <c r="F126" s="274"/>
      <c r="G126" s="31"/>
      <c r="H126" s="31"/>
      <c r="I126" s="31"/>
      <c r="J126" s="31"/>
      <c r="K126" s="31"/>
      <c r="L126" s="31"/>
      <c r="M126" s="31"/>
      <c r="N126" s="31"/>
      <c r="O126" s="198"/>
      <c r="P126" s="192"/>
      <c r="Q126" s="192"/>
      <c r="R126" s="195"/>
      <c r="S126" s="192"/>
      <c r="T126" s="192"/>
      <c r="U126" s="192"/>
      <c r="V126" s="257"/>
      <c r="W126" s="260"/>
      <c r="X126" s="260"/>
      <c r="Y126" s="195"/>
      <c r="Z126" s="195"/>
      <c r="AA126" s="265"/>
    </row>
    <row r="127" spans="1:27" s="33" customFormat="1" x14ac:dyDescent="0.2">
      <c r="A127" s="73"/>
      <c r="B127" s="73"/>
      <c r="C127" s="73"/>
      <c r="D127" s="73"/>
      <c r="E127" s="106"/>
      <c r="F127" s="73"/>
      <c r="G127" s="74">
        <f t="shared" ref="G127:X127" si="25">SUM(G118:G126)</f>
        <v>0</v>
      </c>
      <c r="H127" s="74">
        <f t="shared" si="25"/>
        <v>0</v>
      </c>
      <c r="I127" s="74">
        <f t="shared" si="25"/>
        <v>97</v>
      </c>
      <c r="J127" s="74">
        <f t="shared" si="25"/>
        <v>0</v>
      </c>
      <c r="K127" s="74">
        <f t="shared" si="25"/>
        <v>0</v>
      </c>
      <c r="L127" s="74">
        <f t="shared" si="25"/>
        <v>0</v>
      </c>
      <c r="M127" s="74">
        <f t="shared" si="25"/>
        <v>0</v>
      </c>
      <c r="N127" s="74">
        <f t="shared" si="25"/>
        <v>0</v>
      </c>
      <c r="O127" s="74">
        <f t="shared" si="25"/>
        <v>97</v>
      </c>
      <c r="P127" s="74">
        <f t="shared" si="25"/>
        <v>0</v>
      </c>
      <c r="Q127" s="74">
        <f t="shared" si="25"/>
        <v>0</v>
      </c>
      <c r="R127" s="74">
        <f t="shared" si="25"/>
        <v>256.10000000000002</v>
      </c>
      <c r="S127" s="74">
        <f t="shared" si="25"/>
        <v>0</v>
      </c>
      <c r="T127" s="74">
        <f t="shared" si="25"/>
        <v>0</v>
      </c>
      <c r="U127" s="74">
        <f t="shared" si="25"/>
        <v>0</v>
      </c>
      <c r="V127" s="74">
        <f t="shared" si="25"/>
        <v>256.10000000000002</v>
      </c>
      <c r="W127" s="74">
        <f t="shared" si="25"/>
        <v>256.10000000000002</v>
      </c>
      <c r="X127" s="74">
        <f t="shared" si="25"/>
        <v>0</v>
      </c>
      <c r="Y127" s="74"/>
      <c r="Z127" s="74"/>
      <c r="AA127" s="75"/>
    </row>
    <row r="128" spans="1:27" s="33" customFormat="1" ht="153" customHeight="1" x14ac:dyDescent="0.2">
      <c r="A128" s="267" t="s">
        <v>68</v>
      </c>
      <c r="B128" s="272" t="s">
        <v>31</v>
      </c>
      <c r="C128" s="164" t="s">
        <v>93</v>
      </c>
      <c r="D128" s="164" t="s">
        <v>32</v>
      </c>
      <c r="E128" s="102" t="s">
        <v>112</v>
      </c>
      <c r="F128" s="39" t="s">
        <v>33</v>
      </c>
      <c r="G128" s="167"/>
      <c r="H128" s="167"/>
      <c r="I128" s="167">
        <f>12+8</f>
        <v>20</v>
      </c>
      <c r="J128" s="31"/>
      <c r="K128" s="31"/>
      <c r="L128" s="31"/>
      <c r="M128" s="31"/>
      <c r="N128" s="31"/>
      <c r="O128" s="32">
        <f t="shared" ref="O128:O136" si="26">SUM(G128:N128)</f>
        <v>20</v>
      </c>
      <c r="P128" s="287"/>
      <c r="Q128" s="287"/>
      <c r="R128" s="287">
        <v>197.2</v>
      </c>
      <c r="S128" s="287"/>
      <c r="T128" s="287"/>
      <c r="U128" s="287"/>
      <c r="V128" s="286">
        <v>197.2</v>
      </c>
      <c r="W128" s="262">
        <v>197.2</v>
      </c>
      <c r="X128" s="262"/>
      <c r="Y128" s="193"/>
      <c r="Z128" s="193"/>
      <c r="AA128" s="326"/>
    </row>
    <row r="129" spans="1:27" s="33" customFormat="1" ht="90" x14ac:dyDescent="0.2">
      <c r="A129" s="268"/>
      <c r="B129" s="272"/>
      <c r="C129" s="34" t="s">
        <v>94</v>
      </c>
      <c r="D129" s="35" t="s">
        <v>34</v>
      </c>
      <c r="E129" s="102" t="s">
        <v>129</v>
      </c>
      <c r="F129" s="39" t="s">
        <v>35</v>
      </c>
      <c r="G129" s="167"/>
      <c r="H129" s="167"/>
      <c r="I129" s="167">
        <f>45+15</f>
        <v>60</v>
      </c>
      <c r="J129" s="31"/>
      <c r="K129" s="31"/>
      <c r="L129" s="31"/>
      <c r="M129" s="31"/>
      <c r="N129" s="31"/>
      <c r="O129" s="32">
        <f t="shared" si="26"/>
        <v>60</v>
      </c>
      <c r="P129" s="287"/>
      <c r="Q129" s="287"/>
      <c r="R129" s="287"/>
      <c r="S129" s="287"/>
      <c r="T129" s="287"/>
      <c r="U129" s="287"/>
      <c r="V129" s="286"/>
      <c r="W129" s="262"/>
      <c r="X129" s="262"/>
      <c r="Y129" s="191"/>
      <c r="Z129" s="191"/>
      <c r="AA129" s="264"/>
    </row>
    <row r="130" spans="1:27" s="33" customFormat="1" ht="121.5" customHeight="1" x14ac:dyDescent="0.2">
      <c r="A130" s="268"/>
      <c r="B130" s="272"/>
      <c r="C130" s="34" t="s">
        <v>149</v>
      </c>
      <c r="D130" s="170" t="s">
        <v>95</v>
      </c>
      <c r="E130" s="102" t="s">
        <v>100</v>
      </c>
      <c r="F130" s="39" t="s">
        <v>33</v>
      </c>
      <c r="G130" s="169"/>
      <c r="H130" s="169">
        <f>60+83</f>
        <v>143</v>
      </c>
      <c r="I130" s="169">
        <v>285</v>
      </c>
      <c r="J130" s="91"/>
      <c r="K130" s="91"/>
      <c r="L130" s="91"/>
      <c r="M130" s="91"/>
      <c r="N130" s="91"/>
      <c r="O130" s="88">
        <f t="shared" si="26"/>
        <v>428</v>
      </c>
      <c r="P130" s="287"/>
      <c r="Q130" s="287"/>
      <c r="R130" s="287"/>
      <c r="S130" s="287"/>
      <c r="T130" s="287"/>
      <c r="U130" s="287"/>
      <c r="V130" s="286"/>
      <c r="W130" s="262"/>
      <c r="X130" s="262"/>
      <c r="Y130" s="191"/>
      <c r="Z130" s="191"/>
      <c r="AA130" s="264"/>
    </row>
    <row r="131" spans="1:27" s="33" customFormat="1" ht="121.5" customHeight="1" x14ac:dyDescent="0.2">
      <c r="A131" s="268"/>
      <c r="B131" s="272"/>
      <c r="C131" s="38" t="s">
        <v>177</v>
      </c>
      <c r="D131" s="170" t="s">
        <v>176</v>
      </c>
      <c r="E131" s="102" t="s">
        <v>127</v>
      </c>
      <c r="F131" s="39" t="s">
        <v>35</v>
      </c>
      <c r="G131" s="169"/>
      <c r="H131" s="169"/>
      <c r="I131" s="169">
        <v>60</v>
      </c>
      <c r="J131" s="154"/>
      <c r="K131" s="154"/>
      <c r="L131" s="154"/>
      <c r="M131" s="154"/>
      <c r="N131" s="154"/>
      <c r="O131" s="155">
        <f t="shared" si="26"/>
        <v>60</v>
      </c>
      <c r="P131" s="287"/>
      <c r="Q131" s="287"/>
      <c r="R131" s="287"/>
      <c r="S131" s="287"/>
      <c r="T131" s="287"/>
      <c r="U131" s="287"/>
      <c r="V131" s="286"/>
      <c r="W131" s="262"/>
      <c r="X131" s="262"/>
      <c r="Y131" s="191"/>
      <c r="Z131" s="191"/>
      <c r="AA131" s="264"/>
    </row>
    <row r="132" spans="1:27" s="33" customFormat="1" ht="78.75" x14ac:dyDescent="0.2">
      <c r="A132" s="268"/>
      <c r="B132" s="272"/>
      <c r="C132" s="34" t="s">
        <v>178</v>
      </c>
      <c r="D132" s="35" t="s">
        <v>171</v>
      </c>
      <c r="E132" s="105" t="s">
        <v>130</v>
      </c>
      <c r="F132" s="30" t="s">
        <v>67</v>
      </c>
      <c r="G132" s="167"/>
      <c r="H132" s="167"/>
      <c r="I132" s="167">
        <f>15</f>
        <v>15</v>
      </c>
      <c r="J132" s="31"/>
      <c r="K132" s="31"/>
      <c r="L132" s="31"/>
      <c r="M132" s="31"/>
      <c r="N132" s="31"/>
      <c r="O132" s="32">
        <f t="shared" si="26"/>
        <v>15</v>
      </c>
      <c r="P132" s="287"/>
      <c r="Q132" s="287"/>
      <c r="R132" s="287"/>
      <c r="S132" s="287"/>
      <c r="T132" s="287"/>
      <c r="U132" s="287"/>
      <c r="V132" s="286"/>
      <c r="W132" s="262"/>
      <c r="X132" s="262"/>
      <c r="Y132" s="191"/>
      <c r="Z132" s="191"/>
      <c r="AA132" s="264"/>
    </row>
    <row r="133" spans="1:27" s="33" customFormat="1" ht="153.75" customHeight="1" x14ac:dyDescent="0.2">
      <c r="A133" s="268"/>
      <c r="B133" s="272" t="s">
        <v>65</v>
      </c>
      <c r="C133" s="38" t="s">
        <v>69</v>
      </c>
      <c r="D133" s="164" t="s">
        <v>32</v>
      </c>
      <c r="E133" s="107" t="s">
        <v>116</v>
      </c>
      <c r="F133" s="30" t="s">
        <v>33</v>
      </c>
      <c r="G133" s="167"/>
      <c r="H133" s="167"/>
      <c r="I133" s="167">
        <v>34</v>
      </c>
      <c r="J133" s="167"/>
      <c r="K133" s="167"/>
      <c r="L133" s="31"/>
      <c r="M133" s="31"/>
      <c r="N133" s="31"/>
      <c r="O133" s="32">
        <f t="shared" si="26"/>
        <v>34</v>
      </c>
      <c r="P133" s="194"/>
      <c r="Q133" s="194"/>
      <c r="R133" s="194">
        <v>197.2</v>
      </c>
      <c r="S133" s="194"/>
      <c r="T133" s="194"/>
      <c r="U133" s="194"/>
      <c r="V133" s="197">
        <f>+SUM(P133:U136)</f>
        <v>197.2</v>
      </c>
      <c r="W133" s="200">
        <v>197.2</v>
      </c>
      <c r="X133" s="200"/>
      <c r="Y133" s="191"/>
      <c r="Z133" s="191"/>
      <c r="AA133" s="264"/>
    </row>
    <row r="134" spans="1:27" s="33" customFormat="1" ht="141" customHeight="1" x14ac:dyDescent="0.2">
      <c r="A134" s="268"/>
      <c r="B134" s="272"/>
      <c r="C134" s="38" t="s">
        <v>179</v>
      </c>
      <c r="D134" s="164" t="s">
        <v>166</v>
      </c>
      <c r="E134" s="107" t="s">
        <v>116</v>
      </c>
      <c r="F134" s="39" t="s">
        <v>35</v>
      </c>
      <c r="G134" s="167">
        <v>108</v>
      </c>
      <c r="H134" s="167"/>
      <c r="I134" s="169"/>
      <c r="J134" s="167">
        <v>70</v>
      </c>
      <c r="K134" s="167"/>
      <c r="L134" s="157"/>
      <c r="M134" s="157"/>
      <c r="N134" s="157"/>
      <c r="O134" s="155">
        <f t="shared" si="26"/>
        <v>178</v>
      </c>
      <c r="P134" s="194"/>
      <c r="Q134" s="194"/>
      <c r="R134" s="194"/>
      <c r="S134" s="194"/>
      <c r="T134" s="194"/>
      <c r="U134" s="194"/>
      <c r="V134" s="197"/>
      <c r="W134" s="200"/>
      <c r="X134" s="200"/>
      <c r="Y134" s="191"/>
      <c r="Z134" s="191"/>
      <c r="AA134" s="264"/>
    </row>
    <row r="135" spans="1:27" s="33" customFormat="1" ht="90" x14ac:dyDescent="0.2">
      <c r="A135" s="268"/>
      <c r="B135" s="272"/>
      <c r="C135" s="38" t="s">
        <v>180</v>
      </c>
      <c r="D135" s="170" t="s">
        <v>34</v>
      </c>
      <c r="E135" s="102" t="s">
        <v>127</v>
      </c>
      <c r="F135" s="39" t="s">
        <v>35</v>
      </c>
      <c r="G135" s="167"/>
      <c r="H135" s="167"/>
      <c r="I135" s="169">
        <v>147</v>
      </c>
      <c r="J135" s="167"/>
      <c r="K135" s="167"/>
      <c r="L135" s="157"/>
      <c r="M135" s="157"/>
      <c r="N135" s="157"/>
      <c r="O135" s="155">
        <f t="shared" si="26"/>
        <v>147</v>
      </c>
      <c r="P135" s="194"/>
      <c r="Q135" s="194"/>
      <c r="R135" s="194"/>
      <c r="S135" s="194"/>
      <c r="T135" s="194"/>
      <c r="U135" s="194"/>
      <c r="V135" s="197"/>
      <c r="W135" s="200"/>
      <c r="X135" s="200"/>
      <c r="Y135" s="191"/>
      <c r="Z135" s="191"/>
      <c r="AA135" s="264"/>
    </row>
    <row r="136" spans="1:27" s="33" customFormat="1" ht="78.75" x14ac:dyDescent="0.2">
      <c r="A136" s="268"/>
      <c r="B136" s="272"/>
      <c r="C136" s="38" t="s">
        <v>181</v>
      </c>
      <c r="D136" s="170" t="s">
        <v>168</v>
      </c>
      <c r="E136" s="102" t="s">
        <v>123</v>
      </c>
      <c r="F136" s="39" t="s">
        <v>67</v>
      </c>
      <c r="G136" s="167">
        <v>50</v>
      </c>
      <c r="H136" s="167"/>
      <c r="I136" s="167"/>
      <c r="J136" s="167"/>
      <c r="K136" s="167"/>
      <c r="L136" s="31"/>
      <c r="M136" s="31"/>
      <c r="N136" s="31"/>
      <c r="O136" s="32">
        <f t="shared" si="26"/>
        <v>50</v>
      </c>
      <c r="P136" s="195"/>
      <c r="Q136" s="195"/>
      <c r="R136" s="195"/>
      <c r="S136" s="195"/>
      <c r="T136" s="195"/>
      <c r="U136" s="195"/>
      <c r="V136" s="198"/>
      <c r="W136" s="201"/>
      <c r="X136" s="201"/>
      <c r="Y136" s="191"/>
      <c r="Z136" s="191"/>
      <c r="AA136" s="264"/>
    </row>
    <row r="137" spans="1:27" s="33" customFormat="1" ht="67.5" x14ac:dyDescent="0.2">
      <c r="A137" s="268"/>
      <c r="B137" s="319" t="s">
        <v>104</v>
      </c>
      <c r="C137" s="320"/>
      <c r="D137" s="321"/>
      <c r="E137" s="100" t="s">
        <v>134</v>
      </c>
      <c r="F137" s="97" t="s">
        <v>36</v>
      </c>
      <c r="G137" s="31"/>
      <c r="H137" s="31"/>
      <c r="I137" s="31"/>
      <c r="J137" s="31"/>
      <c r="K137" s="31"/>
      <c r="L137" s="31"/>
      <c r="M137" s="31"/>
      <c r="N137" s="31"/>
      <c r="O137" s="196"/>
      <c r="P137" s="228"/>
      <c r="Q137" s="228"/>
      <c r="R137" s="287"/>
      <c r="S137" s="228"/>
      <c r="T137" s="228"/>
      <c r="U137" s="228"/>
      <c r="V137" s="263"/>
      <c r="W137" s="227"/>
      <c r="X137" s="227"/>
      <c r="Y137" s="191"/>
      <c r="Z137" s="191"/>
      <c r="AA137" s="264"/>
    </row>
    <row r="138" spans="1:27" s="33" customFormat="1" ht="22.5" x14ac:dyDescent="0.2">
      <c r="A138" s="268"/>
      <c r="B138" s="319"/>
      <c r="C138" s="320"/>
      <c r="D138" s="321"/>
      <c r="E138" s="102" t="s">
        <v>99</v>
      </c>
      <c r="F138" s="39" t="s">
        <v>67</v>
      </c>
      <c r="G138" s="31"/>
      <c r="H138" s="31"/>
      <c r="I138" s="31"/>
      <c r="J138" s="31"/>
      <c r="K138" s="31"/>
      <c r="L138" s="31"/>
      <c r="M138" s="31"/>
      <c r="N138" s="31"/>
      <c r="O138" s="197"/>
      <c r="P138" s="228"/>
      <c r="Q138" s="228"/>
      <c r="R138" s="287"/>
      <c r="S138" s="228"/>
      <c r="T138" s="228"/>
      <c r="U138" s="228"/>
      <c r="V138" s="263"/>
      <c r="W138" s="227"/>
      <c r="X138" s="227"/>
      <c r="Y138" s="191"/>
      <c r="Z138" s="191"/>
      <c r="AA138" s="264"/>
    </row>
    <row r="139" spans="1:27" s="37" customFormat="1" ht="40.5" customHeight="1" x14ac:dyDescent="0.2">
      <c r="A139" s="268"/>
      <c r="B139" s="319"/>
      <c r="C139" s="320"/>
      <c r="D139" s="321"/>
      <c r="E139" s="102" t="s">
        <v>37</v>
      </c>
      <c r="F139" s="97" t="s">
        <v>36</v>
      </c>
      <c r="G139" s="31"/>
      <c r="H139" s="31"/>
      <c r="I139" s="31"/>
      <c r="J139" s="31"/>
      <c r="K139" s="31"/>
      <c r="L139" s="31"/>
      <c r="M139" s="31"/>
      <c r="N139" s="31"/>
      <c r="O139" s="197"/>
      <c r="P139" s="228"/>
      <c r="Q139" s="228"/>
      <c r="R139" s="287"/>
      <c r="S139" s="228"/>
      <c r="T139" s="228"/>
      <c r="U139" s="228"/>
      <c r="V139" s="263"/>
      <c r="W139" s="227"/>
      <c r="X139" s="227"/>
      <c r="Y139" s="191"/>
      <c r="Z139" s="191"/>
      <c r="AA139" s="264"/>
    </row>
    <row r="140" spans="1:27" s="33" customFormat="1" ht="33.75" x14ac:dyDescent="0.2">
      <c r="A140" s="268"/>
      <c r="B140" s="319"/>
      <c r="C140" s="320"/>
      <c r="D140" s="321"/>
      <c r="E140" s="102" t="s">
        <v>38</v>
      </c>
      <c r="F140" s="273" t="s">
        <v>109</v>
      </c>
      <c r="G140" s="31"/>
      <c r="H140" s="31"/>
      <c r="I140" s="31"/>
      <c r="J140" s="31"/>
      <c r="K140" s="31"/>
      <c r="L140" s="31"/>
      <c r="M140" s="31"/>
      <c r="N140" s="31"/>
      <c r="O140" s="197"/>
      <c r="P140" s="228"/>
      <c r="Q140" s="228"/>
      <c r="R140" s="287"/>
      <c r="S140" s="228"/>
      <c r="T140" s="228"/>
      <c r="U140" s="228"/>
      <c r="V140" s="263"/>
      <c r="W140" s="227"/>
      <c r="X140" s="227"/>
      <c r="Y140" s="191"/>
      <c r="Z140" s="191"/>
      <c r="AA140" s="264"/>
    </row>
    <row r="141" spans="1:27" s="33" customFormat="1" x14ac:dyDescent="0.2">
      <c r="A141" s="269"/>
      <c r="B141" s="322"/>
      <c r="C141" s="323"/>
      <c r="D141" s="324"/>
      <c r="E141" s="102" t="s">
        <v>39</v>
      </c>
      <c r="F141" s="274"/>
      <c r="G141" s="31"/>
      <c r="H141" s="31"/>
      <c r="I141" s="31"/>
      <c r="J141" s="31"/>
      <c r="K141" s="31"/>
      <c r="L141" s="31"/>
      <c r="M141" s="31"/>
      <c r="N141" s="31"/>
      <c r="O141" s="198"/>
      <c r="P141" s="228"/>
      <c r="Q141" s="228"/>
      <c r="R141" s="287"/>
      <c r="S141" s="228"/>
      <c r="T141" s="228"/>
      <c r="U141" s="228"/>
      <c r="V141" s="263"/>
      <c r="W141" s="227"/>
      <c r="X141" s="227"/>
      <c r="Y141" s="192"/>
      <c r="Z141" s="192"/>
      <c r="AA141" s="265"/>
    </row>
    <row r="142" spans="1:27" s="33" customFormat="1" x14ac:dyDescent="0.2">
      <c r="A142" s="73"/>
      <c r="B142" s="73"/>
      <c r="C142" s="73"/>
      <c r="D142" s="73"/>
      <c r="E142" s="106"/>
      <c r="F142" s="73"/>
      <c r="G142" s="74">
        <f>SUM(G128:G141)</f>
        <v>158</v>
      </c>
      <c r="H142" s="74">
        <f>SUM(H128:H141)</f>
        <v>143</v>
      </c>
      <c r="I142" s="74">
        <f>SUM(I128:I141)</f>
        <v>621</v>
      </c>
      <c r="J142" s="74">
        <f>SUM(J128:J141)</f>
        <v>70</v>
      </c>
      <c r="K142" s="74">
        <f>SUM(K128:K141)</f>
        <v>0</v>
      </c>
      <c r="L142" s="74">
        <f>SUM(L128:L141)</f>
        <v>0</v>
      </c>
      <c r="M142" s="74">
        <f>SUM(M128:M141)</f>
        <v>0</v>
      </c>
      <c r="N142" s="74">
        <f>SUM(N128:N141)</f>
        <v>0</v>
      </c>
      <c r="O142" s="74">
        <f>SUM(O128:O141)</f>
        <v>992</v>
      </c>
      <c r="P142" s="74">
        <f>SUM(P128:P141)</f>
        <v>0</v>
      </c>
      <c r="Q142" s="74">
        <f>SUM(Q128:Q141)</f>
        <v>0</v>
      </c>
      <c r="R142" s="74">
        <f>SUM(R128:R141)</f>
        <v>394.4</v>
      </c>
      <c r="S142" s="74">
        <f>SUM(S128:S141)</f>
        <v>0</v>
      </c>
      <c r="T142" s="74">
        <f>SUM(T128:T141)</f>
        <v>0</v>
      </c>
      <c r="U142" s="74">
        <f>SUM(U128:U141)</f>
        <v>0</v>
      </c>
      <c r="V142" s="74">
        <f>SUM(V128:V141)</f>
        <v>394.4</v>
      </c>
      <c r="W142" s="74">
        <f>SUM(W128:W141)</f>
        <v>394.4</v>
      </c>
      <c r="X142" s="74">
        <f>SUM(X128:X141)</f>
        <v>0</v>
      </c>
      <c r="Y142" s="74"/>
      <c r="Z142" s="74"/>
      <c r="AA142" s="75"/>
    </row>
    <row r="143" spans="1:27" s="33" customFormat="1" ht="136.5" customHeight="1" x14ac:dyDescent="0.2">
      <c r="A143" s="267" t="s">
        <v>70</v>
      </c>
      <c r="B143" s="327" t="s">
        <v>31</v>
      </c>
      <c r="C143" s="124">
        <v>2</v>
      </c>
      <c r="D143" s="123" t="s">
        <v>79</v>
      </c>
      <c r="E143" s="107" t="s">
        <v>118</v>
      </c>
      <c r="F143" s="30" t="s">
        <v>33</v>
      </c>
      <c r="G143" s="31"/>
      <c r="H143" s="31"/>
      <c r="I143" s="91">
        <v>20</v>
      </c>
      <c r="J143" s="31"/>
      <c r="K143" s="31"/>
      <c r="L143" s="31"/>
      <c r="M143" s="31"/>
      <c r="N143" s="31"/>
      <c r="O143" s="32">
        <f t="shared" ref="O143:O144" si="27">SUM(G143:N143)</f>
        <v>20</v>
      </c>
      <c r="P143" s="193"/>
      <c r="Q143" s="287"/>
      <c r="R143" s="261">
        <v>60</v>
      </c>
      <c r="S143" s="287"/>
      <c r="T143" s="287"/>
      <c r="U143" s="287"/>
      <c r="V143" s="286">
        <f>SUM(P143:U144)</f>
        <v>60</v>
      </c>
      <c r="W143" s="199">
        <v>60</v>
      </c>
      <c r="X143" s="199"/>
      <c r="Y143" s="193"/>
      <c r="Z143" s="193"/>
      <c r="AA143" s="325"/>
    </row>
    <row r="144" spans="1:27" s="33" customFormat="1" ht="67.5" x14ac:dyDescent="0.2">
      <c r="A144" s="268"/>
      <c r="B144" s="328"/>
      <c r="C144" s="38" t="s">
        <v>72</v>
      </c>
      <c r="D144" s="35" t="s">
        <v>168</v>
      </c>
      <c r="E144" s="105" t="s">
        <v>124</v>
      </c>
      <c r="F144" s="30" t="s">
        <v>67</v>
      </c>
      <c r="G144" s="31"/>
      <c r="H144" s="31"/>
      <c r="I144" s="31">
        <v>66</v>
      </c>
      <c r="J144" s="31"/>
      <c r="K144" s="31"/>
      <c r="L144" s="31" t="s">
        <v>81</v>
      </c>
      <c r="M144" s="31"/>
      <c r="N144" s="31"/>
      <c r="O144" s="32">
        <f t="shared" si="27"/>
        <v>66</v>
      </c>
      <c r="P144" s="195"/>
      <c r="Q144" s="287"/>
      <c r="R144" s="261"/>
      <c r="S144" s="287"/>
      <c r="T144" s="287"/>
      <c r="U144" s="287"/>
      <c r="V144" s="286"/>
      <c r="W144" s="201"/>
      <c r="X144" s="201"/>
      <c r="Y144" s="191"/>
      <c r="Z144" s="191"/>
      <c r="AA144" s="264"/>
    </row>
    <row r="145" spans="1:27" s="33" customFormat="1" ht="67.5" x14ac:dyDescent="0.2">
      <c r="A145" s="268"/>
      <c r="B145" s="316" t="s">
        <v>104</v>
      </c>
      <c r="C145" s="317"/>
      <c r="D145" s="318"/>
      <c r="E145" s="100" t="s">
        <v>134</v>
      </c>
      <c r="F145" s="97" t="s">
        <v>36</v>
      </c>
      <c r="G145" s="31"/>
      <c r="H145" s="31"/>
      <c r="I145" s="31"/>
      <c r="J145" s="31"/>
      <c r="K145" s="31"/>
      <c r="L145" s="31"/>
      <c r="M145" s="31"/>
      <c r="N145" s="31"/>
      <c r="O145" s="196"/>
      <c r="P145" s="190"/>
      <c r="Q145" s="190"/>
      <c r="R145" s="193"/>
      <c r="S145" s="190"/>
      <c r="T145" s="190"/>
      <c r="U145" s="190"/>
      <c r="V145" s="255"/>
      <c r="W145" s="78"/>
      <c r="X145" s="78"/>
      <c r="Y145" s="191"/>
      <c r="Z145" s="191"/>
      <c r="AA145" s="264"/>
    </row>
    <row r="146" spans="1:27" s="33" customFormat="1" ht="22.5" x14ac:dyDescent="0.2">
      <c r="A146" s="268"/>
      <c r="B146" s="319"/>
      <c r="C146" s="320"/>
      <c r="D146" s="321"/>
      <c r="E146" s="102" t="s">
        <v>82</v>
      </c>
      <c r="F146" s="39" t="s">
        <v>67</v>
      </c>
      <c r="G146" s="83"/>
      <c r="H146" s="83"/>
      <c r="I146" s="83"/>
      <c r="J146" s="83"/>
      <c r="K146" s="83"/>
      <c r="L146" s="83"/>
      <c r="M146" s="83"/>
      <c r="N146" s="83"/>
      <c r="O146" s="197"/>
      <c r="P146" s="191"/>
      <c r="Q146" s="191"/>
      <c r="R146" s="194"/>
      <c r="S146" s="191"/>
      <c r="T146" s="191"/>
      <c r="U146" s="191"/>
      <c r="V146" s="256"/>
      <c r="W146" s="78"/>
      <c r="X146" s="78"/>
      <c r="Y146" s="191"/>
      <c r="Z146" s="191"/>
      <c r="AA146" s="264"/>
    </row>
    <row r="147" spans="1:27" s="37" customFormat="1" ht="39" customHeight="1" x14ac:dyDescent="0.2">
      <c r="A147" s="268"/>
      <c r="B147" s="319"/>
      <c r="C147" s="320"/>
      <c r="D147" s="321"/>
      <c r="E147" s="102" t="s">
        <v>37</v>
      </c>
      <c r="F147" s="97" t="s">
        <v>36</v>
      </c>
      <c r="G147" s="31"/>
      <c r="H147" s="31"/>
      <c r="I147" s="31"/>
      <c r="J147" s="31"/>
      <c r="K147" s="31"/>
      <c r="L147" s="31"/>
      <c r="M147" s="31"/>
      <c r="N147" s="31"/>
      <c r="O147" s="197"/>
      <c r="P147" s="191"/>
      <c r="Q147" s="191"/>
      <c r="R147" s="194"/>
      <c r="S147" s="191"/>
      <c r="T147" s="191"/>
      <c r="U147" s="191"/>
      <c r="V147" s="256"/>
      <c r="W147" s="78"/>
      <c r="X147" s="78"/>
      <c r="Y147" s="191"/>
      <c r="Z147" s="191"/>
      <c r="AA147" s="264"/>
    </row>
    <row r="148" spans="1:27" s="33" customFormat="1" x14ac:dyDescent="0.2">
      <c r="A148" s="268"/>
      <c r="B148" s="319"/>
      <c r="C148" s="320"/>
      <c r="D148" s="321"/>
      <c r="E148" s="102" t="s">
        <v>103</v>
      </c>
      <c r="F148" s="273" t="s">
        <v>109</v>
      </c>
      <c r="G148" s="31"/>
      <c r="H148" s="31"/>
      <c r="I148" s="31"/>
      <c r="J148" s="31"/>
      <c r="K148" s="31"/>
      <c r="L148" s="31"/>
      <c r="M148" s="31"/>
      <c r="N148" s="31"/>
      <c r="O148" s="197"/>
      <c r="P148" s="191"/>
      <c r="Q148" s="191"/>
      <c r="R148" s="194"/>
      <c r="S148" s="191"/>
      <c r="T148" s="191"/>
      <c r="U148" s="191"/>
      <c r="V148" s="256"/>
      <c r="W148" s="78"/>
      <c r="X148" s="78"/>
      <c r="Y148" s="191"/>
      <c r="Z148" s="191"/>
      <c r="AA148" s="264"/>
    </row>
    <row r="149" spans="1:27" s="33" customFormat="1" x14ac:dyDescent="0.2">
      <c r="A149" s="269"/>
      <c r="B149" s="322"/>
      <c r="C149" s="323"/>
      <c r="D149" s="324"/>
      <c r="E149" s="102" t="s">
        <v>39</v>
      </c>
      <c r="F149" s="274"/>
      <c r="G149" s="31"/>
      <c r="H149" s="31"/>
      <c r="I149" s="31"/>
      <c r="J149" s="31"/>
      <c r="K149" s="31"/>
      <c r="L149" s="31"/>
      <c r="M149" s="31"/>
      <c r="N149" s="31"/>
      <c r="O149" s="198"/>
      <c r="P149" s="192"/>
      <c r="Q149" s="192"/>
      <c r="R149" s="195"/>
      <c r="S149" s="192"/>
      <c r="T149" s="192"/>
      <c r="U149" s="192"/>
      <c r="V149" s="257"/>
      <c r="W149" s="79"/>
      <c r="X149" s="79"/>
      <c r="Y149" s="192"/>
      <c r="Z149" s="192"/>
      <c r="AA149" s="265"/>
    </row>
    <row r="150" spans="1:27" s="33" customFormat="1" x14ac:dyDescent="0.2">
      <c r="A150" s="73"/>
      <c r="B150" s="73"/>
      <c r="C150" s="73"/>
      <c r="D150" s="73"/>
      <c r="E150" s="106"/>
      <c r="F150" s="73"/>
      <c r="G150" s="74">
        <f t="shared" ref="G150:X150" si="28">SUM(G143:G149)</f>
        <v>0</v>
      </c>
      <c r="H150" s="74">
        <f t="shared" si="28"/>
        <v>0</v>
      </c>
      <c r="I150" s="74">
        <f t="shared" si="28"/>
        <v>86</v>
      </c>
      <c r="J150" s="74">
        <f t="shared" si="28"/>
        <v>0</v>
      </c>
      <c r="K150" s="74">
        <f t="shared" si="28"/>
        <v>0</v>
      </c>
      <c r="L150" s="74">
        <f t="shared" si="28"/>
        <v>0</v>
      </c>
      <c r="M150" s="74">
        <f t="shared" si="28"/>
        <v>0</v>
      </c>
      <c r="N150" s="74">
        <f t="shared" si="28"/>
        <v>0</v>
      </c>
      <c r="O150" s="74">
        <f t="shared" si="28"/>
        <v>86</v>
      </c>
      <c r="P150" s="74">
        <f t="shared" si="28"/>
        <v>0</v>
      </c>
      <c r="Q150" s="74">
        <f t="shared" si="28"/>
        <v>0</v>
      </c>
      <c r="R150" s="74">
        <f t="shared" si="28"/>
        <v>60</v>
      </c>
      <c r="S150" s="74">
        <f t="shared" si="28"/>
        <v>0</v>
      </c>
      <c r="T150" s="74">
        <f t="shared" si="28"/>
        <v>0</v>
      </c>
      <c r="U150" s="74">
        <f t="shared" si="28"/>
        <v>0</v>
      </c>
      <c r="V150" s="74">
        <f t="shared" si="28"/>
        <v>60</v>
      </c>
      <c r="W150" s="74">
        <f t="shared" si="28"/>
        <v>60</v>
      </c>
      <c r="X150" s="74">
        <f t="shared" si="28"/>
        <v>0</v>
      </c>
      <c r="Y150" s="74"/>
      <c r="Z150" s="74"/>
      <c r="AA150" s="75"/>
    </row>
    <row r="151" spans="1:27" s="33" customFormat="1" ht="90" x14ac:dyDescent="0.2">
      <c r="A151" s="267" t="s">
        <v>71</v>
      </c>
      <c r="B151" s="327" t="s">
        <v>31</v>
      </c>
      <c r="C151" s="34" t="s">
        <v>41</v>
      </c>
      <c r="D151" s="124" t="s">
        <v>34</v>
      </c>
      <c r="E151" s="102" t="s">
        <v>127</v>
      </c>
      <c r="F151" s="39" t="s">
        <v>35</v>
      </c>
      <c r="G151" s="31"/>
      <c r="H151" s="31"/>
      <c r="I151" s="31">
        <v>69</v>
      </c>
      <c r="J151" s="31"/>
      <c r="K151" s="31"/>
      <c r="L151" s="31"/>
      <c r="M151" s="31"/>
      <c r="N151" s="31"/>
      <c r="O151" s="32">
        <f t="shared" ref="O151:O153" si="29">SUM(G151:N151)</f>
        <v>69</v>
      </c>
      <c r="P151" s="190"/>
      <c r="Q151" s="190"/>
      <c r="R151" s="193">
        <v>61.6</v>
      </c>
      <c r="S151" s="190"/>
      <c r="T151" s="190"/>
      <c r="U151" s="190"/>
      <c r="V151" s="196">
        <f>SUM(P151:U151)</f>
        <v>61.6</v>
      </c>
      <c r="W151" s="199">
        <v>61.6</v>
      </c>
      <c r="X151" s="227"/>
      <c r="Y151" s="191"/>
      <c r="Z151" s="191"/>
      <c r="AA151" s="264" t="s">
        <v>86</v>
      </c>
    </row>
    <row r="152" spans="1:27" s="33" customFormat="1" ht="156.75" customHeight="1" x14ac:dyDescent="0.2">
      <c r="A152" s="268"/>
      <c r="B152" s="331"/>
      <c r="C152" s="38" t="s">
        <v>85</v>
      </c>
      <c r="D152" s="124" t="s">
        <v>32</v>
      </c>
      <c r="E152" s="102" t="s">
        <v>116</v>
      </c>
      <c r="F152" s="39" t="s">
        <v>33</v>
      </c>
      <c r="G152" s="83"/>
      <c r="H152" s="83"/>
      <c r="I152" s="91">
        <v>10</v>
      </c>
      <c r="J152" s="83"/>
      <c r="K152" s="83"/>
      <c r="L152" s="83"/>
      <c r="M152" s="83"/>
      <c r="N152" s="83"/>
      <c r="O152" s="82">
        <f t="shared" ref="O152" si="30">SUM(G152:N152)</f>
        <v>10</v>
      </c>
      <c r="P152" s="191"/>
      <c r="Q152" s="191"/>
      <c r="R152" s="194"/>
      <c r="S152" s="191"/>
      <c r="T152" s="191"/>
      <c r="U152" s="191"/>
      <c r="V152" s="197"/>
      <c r="W152" s="200"/>
      <c r="X152" s="227"/>
      <c r="Y152" s="191"/>
      <c r="Z152" s="191"/>
      <c r="AA152" s="264"/>
    </row>
    <row r="153" spans="1:27" s="33" customFormat="1" ht="78.75" x14ac:dyDescent="0.2">
      <c r="A153" s="268"/>
      <c r="B153" s="328"/>
      <c r="C153" s="34" t="s">
        <v>150</v>
      </c>
      <c r="D153" s="35" t="s">
        <v>168</v>
      </c>
      <c r="E153" s="102" t="s">
        <v>128</v>
      </c>
      <c r="F153" s="39" t="s">
        <v>67</v>
      </c>
      <c r="G153" s="31">
        <v>138</v>
      </c>
      <c r="H153" s="31"/>
      <c r="J153" s="31"/>
      <c r="K153" s="31"/>
      <c r="L153" s="31"/>
      <c r="M153" s="31"/>
      <c r="N153" s="31"/>
      <c r="O153" s="32">
        <f t="shared" si="29"/>
        <v>138</v>
      </c>
      <c r="P153" s="192"/>
      <c r="Q153" s="192"/>
      <c r="R153" s="195"/>
      <c r="S153" s="192"/>
      <c r="T153" s="192"/>
      <c r="U153" s="192"/>
      <c r="V153" s="198"/>
      <c r="W153" s="200"/>
      <c r="X153" s="227"/>
      <c r="Y153" s="191"/>
      <c r="Z153" s="191"/>
      <c r="AA153" s="264"/>
    </row>
    <row r="154" spans="1:27" s="33" customFormat="1" ht="154.5" customHeight="1" x14ac:dyDescent="0.2">
      <c r="A154" s="268"/>
      <c r="B154" s="327" t="s">
        <v>65</v>
      </c>
      <c r="C154" s="38" t="s">
        <v>87</v>
      </c>
      <c r="D154" s="123" t="s">
        <v>32</v>
      </c>
      <c r="E154" s="102" t="s">
        <v>116</v>
      </c>
      <c r="F154" s="39" t="s">
        <v>33</v>
      </c>
      <c r="G154" s="31"/>
      <c r="H154" s="31"/>
      <c r="I154" s="119">
        <v>10</v>
      </c>
      <c r="J154" s="31"/>
      <c r="K154" s="31"/>
      <c r="L154" s="31"/>
      <c r="M154" s="31"/>
      <c r="N154" s="31"/>
      <c r="O154" s="32">
        <f t="shared" ref="O154:O156" si="31">SUM(G154:N154)</f>
        <v>10</v>
      </c>
      <c r="P154" s="287"/>
      <c r="Q154" s="287"/>
      <c r="R154" s="287">
        <v>76.400000000000006</v>
      </c>
      <c r="S154" s="287"/>
      <c r="T154" s="287"/>
      <c r="U154" s="287"/>
      <c r="V154" s="286">
        <f>SUM(P154:U161)</f>
        <v>76.400000000000006</v>
      </c>
      <c r="W154" s="262">
        <v>76.400000000000006</v>
      </c>
      <c r="X154" s="262"/>
      <c r="Y154" s="287"/>
      <c r="Z154" s="261"/>
      <c r="AA154" s="325" t="s">
        <v>86</v>
      </c>
    </row>
    <row r="155" spans="1:27" s="33" customFormat="1" ht="90" x14ac:dyDescent="0.2">
      <c r="A155" s="268"/>
      <c r="B155" s="331"/>
      <c r="C155" s="38" t="s">
        <v>41</v>
      </c>
      <c r="D155" s="124" t="s">
        <v>34</v>
      </c>
      <c r="E155" s="102" t="s">
        <v>127</v>
      </c>
      <c r="F155" s="39" t="s">
        <v>35</v>
      </c>
      <c r="G155" s="92">
        <v>56</v>
      </c>
      <c r="H155" s="31"/>
      <c r="I155" s="31"/>
      <c r="J155" s="31"/>
      <c r="K155" s="31"/>
      <c r="L155" s="31"/>
      <c r="M155" s="31"/>
      <c r="N155" s="31"/>
      <c r="O155" s="32">
        <f t="shared" si="31"/>
        <v>56</v>
      </c>
      <c r="P155" s="287"/>
      <c r="Q155" s="287"/>
      <c r="R155" s="287"/>
      <c r="S155" s="287"/>
      <c r="T155" s="287"/>
      <c r="U155" s="287"/>
      <c r="V155" s="286"/>
      <c r="W155" s="262"/>
      <c r="X155" s="262"/>
      <c r="Y155" s="228"/>
      <c r="Z155" s="329"/>
      <c r="AA155" s="264"/>
    </row>
    <row r="156" spans="1:27" s="33" customFormat="1" ht="67.5" x14ac:dyDescent="0.2">
      <c r="A156" s="268"/>
      <c r="B156" s="331"/>
      <c r="C156" s="81" t="s">
        <v>146</v>
      </c>
      <c r="D156" s="115" t="s">
        <v>168</v>
      </c>
      <c r="E156" s="102" t="s">
        <v>125</v>
      </c>
      <c r="F156" s="39" t="s">
        <v>67</v>
      </c>
      <c r="G156" s="31">
        <v>146</v>
      </c>
      <c r="H156" s="31"/>
      <c r="I156" s="31"/>
      <c r="J156" s="31"/>
      <c r="K156" s="31"/>
      <c r="L156" s="31"/>
      <c r="M156" s="31"/>
      <c r="N156" s="31"/>
      <c r="O156" s="32">
        <f t="shared" si="31"/>
        <v>146</v>
      </c>
      <c r="P156" s="287"/>
      <c r="Q156" s="287"/>
      <c r="R156" s="287"/>
      <c r="S156" s="287"/>
      <c r="T156" s="287"/>
      <c r="U156" s="287"/>
      <c r="V156" s="286"/>
      <c r="W156" s="262"/>
      <c r="X156" s="262"/>
      <c r="Y156" s="228"/>
      <c r="Z156" s="329"/>
      <c r="AA156" s="264"/>
    </row>
    <row r="157" spans="1:27" s="33" customFormat="1" ht="67.5" x14ac:dyDescent="0.2">
      <c r="A157" s="268"/>
      <c r="B157" s="316" t="s">
        <v>104</v>
      </c>
      <c r="C157" s="317"/>
      <c r="D157" s="318"/>
      <c r="E157" s="100" t="s">
        <v>133</v>
      </c>
      <c r="F157" s="98" t="s">
        <v>36</v>
      </c>
      <c r="G157" s="31"/>
      <c r="H157" s="31"/>
      <c r="I157" s="31"/>
      <c r="J157" s="31"/>
      <c r="K157" s="31"/>
      <c r="L157" s="31"/>
      <c r="M157" s="31"/>
      <c r="N157" s="31"/>
      <c r="O157" s="196"/>
      <c r="P157" s="228"/>
      <c r="Q157" s="228"/>
      <c r="R157" s="287"/>
      <c r="S157" s="228"/>
      <c r="T157" s="228"/>
      <c r="U157" s="228"/>
      <c r="V157" s="263"/>
      <c r="W157" s="227"/>
      <c r="X157" s="227"/>
      <c r="Y157" s="228"/>
      <c r="Z157" s="329"/>
      <c r="AA157" s="264"/>
    </row>
    <row r="158" spans="1:27" s="33" customFormat="1" ht="22.5" x14ac:dyDescent="0.2">
      <c r="A158" s="268"/>
      <c r="B158" s="319"/>
      <c r="C158" s="320"/>
      <c r="D158" s="321"/>
      <c r="E158" s="102" t="s">
        <v>82</v>
      </c>
      <c r="F158" s="39" t="s">
        <v>67</v>
      </c>
      <c r="G158" s="31"/>
      <c r="H158" s="31"/>
      <c r="I158" s="31"/>
      <c r="J158" s="31"/>
      <c r="K158" s="31"/>
      <c r="L158" s="31"/>
      <c r="M158" s="31"/>
      <c r="N158" s="31"/>
      <c r="O158" s="197"/>
      <c r="P158" s="228"/>
      <c r="Q158" s="228"/>
      <c r="R158" s="287"/>
      <c r="S158" s="228"/>
      <c r="T158" s="228"/>
      <c r="U158" s="228"/>
      <c r="V158" s="263"/>
      <c r="W158" s="227"/>
      <c r="X158" s="227"/>
      <c r="Y158" s="228"/>
      <c r="Z158" s="329"/>
      <c r="AA158" s="264"/>
    </row>
    <row r="159" spans="1:27" s="37" customFormat="1" ht="39" customHeight="1" x14ac:dyDescent="0.2">
      <c r="A159" s="268"/>
      <c r="B159" s="319"/>
      <c r="C159" s="320"/>
      <c r="D159" s="321"/>
      <c r="E159" s="102" t="s">
        <v>37</v>
      </c>
      <c r="F159" s="98" t="s">
        <v>36</v>
      </c>
      <c r="G159" s="31"/>
      <c r="H159" s="31"/>
      <c r="I159" s="31"/>
      <c r="J159" s="31"/>
      <c r="K159" s="31"/>
      <c r="L159" s="31"/>
      <c r="M159" s="31"/>
      <c r="N159" s="31"/>
      <c r="O159" s="197"/>
      <c r="P159" s="228"/>
      <c r="Q159" s="228"/>
      <c r="R159" s="287"/>
      <c r="S159" s="228"/>
      <c r="T159" s="228"/>
      <c r="U159" s="228"/>
      <c r="V159" s="263"/>
      <c r="W159" s="227"/>
      <c r="X159" s="227"/>
      <c r="Y159" s="228"/>
      <c r="Z159" s="329"/>
      <c r="AA159" s="264"/>
    </row>
    <row r="160" spans="1:27" s="33" customFormat="1" ht="22.5" x14ac:dyDescent="0.2">
      <c r="A160" s="268"/>
      <c r="B160" s="319"/>
      <c r="C160" s="320"/>
      <c r="D160" s="321"/>
      <c r="E160" s="102" t="s">
        <v>42</v>
      </c>
      <c r="F160" s="273" t="s">
        <v>109</v>
      </c>
      <c r="G160" s="31"/>
      <c r="H160" s="31"/>
      <c r="I160" s="31"/>
      <c r="J160" s="31"/>
      <c r="K160" s="31"/>
      <c r="L160" s="31"/>
      <c r="M160" s="31"/>
      <c r="N160" s="31"/>
      <c r="O160" s="197"/>
      <c r="P160" s="228"/>
      <c r="Q160" s="228"/>
      <c r="R160" s="287"/>
      <c r="S160" s="228"/>
      <c r="T160" s="228"/>
      <c r="U160" s="228"/>
      <c r="V160" s="263"/>
      <c r="W160" s="227"/>
      <c r="X160" s="227"/>
      <c r="Y160" s="228"/>
      <c r="Z160" s="329"/>
      <c r="AA160" s="264"/>
    </row>
    <row r="161" spans="1:27" s="33" customFormat="1" ht="18.75" customHeight="1" x14ac:dyDescent="0.2">
      <c r="A161" s="269"/>
      <c r="B161" s="322"/>
      <c r="C161" s="323"/>
      <c r="D161" s="324"/>
      <c r="E161" s="102" t="s">
        <v>39</v>
      </c>
      <c r="F161" s="274"/>
      <c r="G161" s="31"/>
      <c r="H161" s="31"/>
      <c r="I161" s="31"/>
      <c r="J161" s="31"/>
      <c r="K161" s="31"/>
      <c r="L161" s="31"/>
      <c r="M161" s="31"/>
      <c r="N161" s="31"/>
      <c r="O161" s="198"/>
      <c r="P161" s="228"/>
      <c r="Q161" s="228"/>
      <c r="R161" s="287"/>
      <c r="S161" s="228"/>
      <c r="T161" s="228"/>
      <c r="U161" s="228"/>
      <c r="V161" s="263"/>
      <c r="W161" s="227"/>
      <c r="X161" s="227"/>
      <c r="Y161" s="228"/>
      <c r="Z161" s="329"/>
      <c r="AA161" s="265"/>
    </row>
    <row r="162" spans="1:27" s="33" customFormat="1" x14ac:dyDescent="0.2">
      <c r="A162" s="73"/>
      <c r="B162" s="73"/>
      <c r="C162" s="73"/>
      <c r="D162" s="73"/>
      <c r="E162" s="106"/>
      <c r="F162" s="73"/>
      <c r="G162" s="74">
        <f t="shared" ref="G162:X162" si="32">SUM(G151:G156)</f>
        <v>340</v>
      </c>
      <c r="H162" s="74">
        <f t="shared" si="32"/>
        <v>0</v>
      </c>
      <c r="I162" s="74">
        <f t="shared" si="32"/>
        <v>89</v>
      </c>
      <c r="J162" s="74">
        <f t="shared" si="32"/>
        <v>0</v>
      </c>
      <c r="K162" s="74">
        <f t="shared" si="32"/>
        <v>0</v>
      </c>
      <c r="L162" s="74">
        <f t="shared" si="32"/>
        <v>0</v>
      </c>
      <c r="M162" s="74">
        <f t="shared" si="32"/>
        <v>0</v>
      </c>
      <c r="N162" s="74">
        <f t="shared" si="32"/>
        <v>0</v>
      </c>
      <c r="O162" s="74">
        <f t="shared" si="32"/>
        <v>429</v>
      </c>
      <c r="P162" s="74">
        <f t="shared" si="32"/>
        <v>0</v>
      </c>
      <c r="Q162" s="74">
        <f t="shared" si="32"/>
        <v>0</v>
      </c>
      <c r="R162" s="74">
        <f t="shared" si="32"/>
        <v>138</v>
      </c>
      <c r="S162" s="74">
        <f t="shared" si="32"/>
        <v>0</v>
      </c>
      <c r="T162" s="74">
        <f t="shared" si="32"/>
        <v>0</v>
      </c>
      <c r="U162" s="74">
        <f t="shared" si="32"/>
        <v>0</v>
      </c>
      <c r="V162" s="74">
        <f t="shared" si="32"/>
        <v>138</v>
      </c>
      <c r="W162" s="74">
        <f t="shared" si="32"/>
        <v>138</v>
      </c>
      <c r="X162" s="74">
        <f t="shared" si="32"/>
        <v>0</v>
      </c>
      <c r="Y162" s="74"/>
      <c r="Z162" s="74"/>
      <c r="AA162" s="75"/>
    </row>
    <row r="163" spans="1:27" s="33" customFormat="1" ht="45" x14ac:dyDescent="0.2">
      <c r="A163" s="267" t="s">
        <v>151</v>
      </c>
      <c r="B163" s="316" t="s">
        <v>31</v>
      </c>
      <c r="C163" s="34" t="s">
        <v>172</v>
      </c>
      <c r="D163" s="163" t="s">
        <v>185</v>
      </c>
      <c r="E163" s="102" t="s">
        <v>186</v>
      </c>
      <c r="F163" s="39" t="s">
        <v>35</v>
      </c>
      <c r="G163" s="167">
        <v>60</v>
      </c>
      <c r="H163" s="167"/>
      <c r="I163" s="167"/>
      <c r="J163" s="167"/>
      <c r="K163" s="167"/>
      <c r="L163" s="135"/>
      <c r="M163" s="135"/>
      <c r="N163" s="135"/>
      <c r="O163" s="133">
        <f t="shared" ref="O163:O165" si="33">SUM(G163:N163)</f>
        <v>60</v>
      </c>
      <c r="P163" s="193">
        <v>6</v>
      </c>
      <c r="Q163" s="190"/>
      <c r="R163" s="193">
        <v>8</v>
      </c>
      <c r="S163" s="190"/>
      <c r="T163" s="190"/>
      <c r="U163" s="190"/>
      <c r="V163" s="196">
        <f>SUM(P163:U163)</f>
        <v>14</v>
      </c>
      <c r="W163" s="199">
        <v>14</v>
      </c>
      <c r="X163" s="78"/>
      <c r="Y163" s="191"/>
      <c r="Z163" s="191"/>
      <c r="AA163" s="332"/>
    </row>
    <row r="164" spans="1:27" s="33" customFormat="1" ht="155.25" customHeight="1" x14ac:dyDescent="0.2">
      <c r="A164" s="268"/>
      <c r="B164" s="319"/>
      <c r="C164" s="164" t="s">
        <v>187</v>
      </c>
      <c r="D164" s="163" t="s">
        <v>32</v>
      </c>
      <c r="E164" s="102" t="s">
        <v>117</v>
      </c>
      <c r="F164" s="39" t="s">
        <v>35</v>
      </c>
      <c r="G164" s="167"/>
      <c r="H164" s="167"/>
      <c r="I164" s="167">
        <v>7</v>
      </c>
      <c r="J164" s="167"/>
      <c r="K164" s="167"/>
      <c r="L164" s="135"/>
      <c r="M164" s="135"/>
      <c r="N164" s="135"/>
      <c r="O164" s="133">
        <f t="shared" si="33"/>
        <v>7</v>
      </c>
      <c r="P164" s="194"/>
      <c r="Q164" s="191"/>
      <c r="R164" s="194"/>
      <c r="S164" s="191"/>
      <c r="T164" s="191"/>
      <c r="U164" s="191"/>
      <c r="V164" s="197"/>
      <c r="W164" s="200"/>
      <c r="X164" s="78"/>
      <c r="Y164" s="191"/>
      <c r="Z164" s="191"/>
      <c r="AA164" s="264"/>
    </row>
    <row r="165" spans="1:27" s="33" customFormat="1" ht="71.25" customHeight="1" x14ac:dyDescent="0.2">
      <c r="A165" s="268"/>
      <c r="B165" s="322"/>
      <c r="C165" s="84" t="s">
        <v>184</v>
      </c>
      <c r="D165" s="114" t="s">
        <v>183</v>
      </c>
      <c r="E165" s="100" t="s">
        <v>125</v>
      </c>
      <c r="F165" s="168" t="s">
        <v>67</v>
      </c>
      <c r="G165" s="167">
        <v>13</v>
      </c>
      <c r="H165" s="167"/>
      <c r="I165" s="167"/>
      <c r="J165" s="167">
        <v>13</v>
      </c>
      <c r="K165" s="167"/>
      <c r="L165" s="158"/>
      <c r="M165" s="158"/>
      <c r="N165" s="158"/>
      <c r="O165" s="159">
        <f t="shared" si="33"/>
        <v>26</v>
      </c>
      <c r="P165" s="195"/>
      <c r="Q165" s="192"/>
      <c r="R165" s="195"/>
      <c r="S165" s="192"/>
      <c r="T165" s="192"/>
      <c r="U165" s="192"/>
      <c r="V165" s="198"/>
      <c r="W165" s="201"/>
      <c r="X165" s="78"/>
      <c r="Y165" s="191"/>
      <c r="Z165" s="191"/>
      <c r="AA165" s="264"/>
    </row>
    <row r="166" spans="1:27" s="33" customFormat="1" ht="67.5" x14ac:dyDescent="0.2">
      <c r="A166" s="268"/>
      <c r="B166" s="316" t="s">
        <v>104</v>
      </c>
      <c r="C166" s="317"/>
      <c r="D166" s="318"/>
      <c r="E166" s="100" t="s">
        <v>134</v>
      </c>
      <c r="F166" s="137" t="s">
        <v>36</v>
      </c>
      <c r="G166" s="135"/>
      <c r="H166" s="135"/>
      <c r="I166" s="135"/>
      <c r="J166" s="135"/>
      <c r="K166" s="135"/>
      <c r="L166" s="135"/>
      <c r="M166" s="135"/>
      <c r="N166" s="135"/>
      <c r="O166" s="196"/>
      <c r="P166" s="228"/>
      <c r="Q166" s="228"/>
      <c r="R166" s="287"/>
      <c r="S166" s="228"/>
      <c r="T166" s="228"/>
      <c r="U166" s="228"/>
      <c r="V166" s="263"/>
      <c r="W166" s="258"/>
      <c r="X166" s="258"/>
      <c r="Y166" s="191"/>
      <c r="Z166" s="191"/>
      <c r="AA166" s="264"/>
    </row>
    <row r="167" spans="1:27" s="33" customFormat="1" ht="24" customHeight="1" x14ac:dyDescent="0.2">
      <c r="A167" s="268"/>
      <c r="B167" s="319"/>
      <c r="C167" s="320"/>
      <c r="D167" s="321"/>
      <c r="E167" s="102" t="s">
        <v>82</v>
      </c>
      <c r="F167" s="39" t="s">
        <v>67</v>
      </c>
      <c r="G167" s="135"/>
      <c r="H167" s="135"/>
      <c r="I167" s="135"/>
      <c r="J167" s="135"/>
      <c r="K167" s="135"/>
      <c r="L167" s="135"/>
      <c r="M167" s="135"/>
      <c r="N167" s="135"/>
      <c r="O167" s="197"/>
      <c r="P167" s="228"/>
      <c r="Q167" s="228"/>
      <c r="R167" s="287"/>
      <c r="S167" s="228"/>
      <c r="T167" s="228"/>
      <c r="U167" s="228"/>
      <c r="V167" s="263"/>
      <c r="W167" s="259"/>
      <c r="X167" s="259"/>
      <c r="Y167" s="191"/>
      <c r="Z167" s="191"/>
      <c r="AA167" s="264"/>
    </row>
    <row r="168" spans="1:27" s="37" customFormat="1" ht="37.5" customHeight="1" x14ac:dyDescent="0.2">
      <c r="A168" s="268"/>
      <c r="B168" s="319"/>
      <c r="C168" s="320"/>
      <c r="D168" s="321"/>
      <c r="E168" s="105" t="s">
        <v>37</v>
      </c>
      <c r="F168" s="137" t="s">
        <v>36</v>
      </c>
      <c r="G168" s="135"/>
      <c r="H168" s="135"/>
      <c r="I168" s="135"/>
      <c r="J168" s="135"/>
      <c r="K168" s="135"/>
      <c r="L168" s="135"/>
      <c r="M168" s="135"/>
      <c r="N168" s="135"/>
      <c r="O168" s="197"/>
      <c r="P168" s="228"/>
      <c r="Q168" s="228"/>
      <c r="R168" s="287"/>
      <c r="S168" s="228"/>
      <c r="T168" s="228"/>
      <c r="U168" s="228"/>
      <c r="V168" s="263"/>
      <c r="W168" s="259"/>
      <c r="X168" s="259"/>
      <c r="Y168" s="191"/>
      <c r="Z168" s="191"/>
      <c r="AA168" s="264"/>
    </row>
    <row r="169" spans="1:27" s="33" customFormat="1" x14ac:dyDescent="0.2">
      <c r="A169" s="268"/>
      <c r="B169" s="319"/>
      <c r="C169" s="320"/>
      <c r="D169" s="321"/>
      <c r="E169" s="105" t="s">
        <v>101</v>
      </c>
      <c r="F169" s="273" t="s">
        <v>109</v>
      </c>
      <c r="G169" s="135"/>
      <c r="H169" s="135"/>
      <c r="I169" s="135"/>
      <c r="J169" s="135"/>
      <c r="K169" s="135"/>
      <c r="L169" s="135"/>
      <c r="M169" s="135"/>
      <c r="N169" s="135"/>
      <c r="O169" s="197"/>
      <c r="P169" s="228"/>
      <c r="Q169" s="228"/>
      <c r="R169" s="287"/>
      <c r="S169" s="228"/>
      <c r="T169" s="228"/>
      <c r="U169" s="228"/>
      <c r="V169" s="263"/>
      <c r="W169" s="259"/>
      <c r="X169" s="259"/>
      <c r="Y169" s="191"/>
      <c r="Z169" s="191"/>
      <c r="AA169" s="264"/>
    </row>
    <row r="170" spans="1:27" s="33" customFormat="1" x14ac:dyDescent="0.2">
      <c r="A170" s="269"/>
      <c r="B170" s="322"/>
      <c r="C170" s="323"/>
      <c r="D170" s="324"/>
      <c r="E170" s="105" t="s">
        <v>39</v>
      </c>
      <c r="F170" s="274"/>
      <c r="G170" s="135"/>
      <c r="H170" s="135"/>
      <c r="I170" s="135"/>
      <c r="J170" s="135"/>
      <c r="K170" s="135"/>
      <c r="L170" s="135"/>
      <c r="M170" s="135"/>
      <c r="N170" s="135"/>
      <c r="O170" s="198"/>
      <c r="P170" s="228"/>
      <c r="Q170" s="228"/>
      <c r="R170" s="287"/>
      <c r="S170" s="228"/>
      <c r="T170" s="228"/>
      <c r="U170" s="228"/>
      <c r="V170" s="263"/>
      <c r="W170" s="260"/>
      <c r="X170" s="260"/>
      <c r="Y170" s="192"/>
      <c r="Z170" s="192"/>
      <c r="AA170" s="265"/>
    </row>
    <row r="171" spans="1:27" s="33" customFormat="1" x14ac:dyDescent="0.2">
      <c r="A171" s="73"/>
      <c r="B171" s="73"/>
      <c r="C171" s="73"/>
      <c r="D171" s="73"/>
      <c r="E171" s="106"/>
      <c r="F171" s="73"/>
      <c r="G171" s="74">
        <f t="shared" ref="G171:X171" si="34">SUM(G163:G170)</f>
        <v>73</v>
      </c>
      <c r="H171" s="74">
        <f t="shared" si="34"/>
        <v>0</v>
      </c>
      <c r="I171" s="74">
        <f t="shared" si="34"/>
        <v>7</v>
      </c>
      <c r="J171" s="74">
        <f t="shared" si="34"/>
        <v>13</v>
      </c>
      <c r="K171" s="74">
        <f t="shared" si="34"/>
        <v>0</v>
      </c>
      <c r="L171" s="74">
        <f t="shared" si="34"/>
        <v>0</v>
      </c>
      <c r="M171" s="74">
        <f t="shared" si="34"/>
        <v>0</v>
      </c>
      <c r="N171" s="74">
        <f t="shared" si="34"/>
        <v>0</v>
      </c>
      <c r="O171" s="74">
        <f t="shared" si="34"/>
        <v>93</v>
      </c>
      <c r="P171" s="74">
        <f t="shared" si="34"/>
        <v>6</v>
      </c>
      <c r="Q171" s="74">
        <f t="shared" si="34"/>
        <v>0</v>
      </c>
      <c r="R171" s="74">
        <f t="shared" si="34"/>
        <v>8</v>
      </c>
      <c r="S171" s="74">
        <f t="shared" si="34"/>
        <v>0</v>
      </c>
      <c r="T171" s="74">
        <f t="shared" si="34"/>
        <v>0</v>
      </c>
      <c r="U171" s="74">
        <f t="shared" si="34"/>
        <v>0</v>
      </c>
      <c r="V171" s="74">
        <f t="shared" si="34"/>
        <v>14</v>
      </c>
      <c r="W171" s="74">
        <f t="shared" si="34"/>
        <v>14</v>
      </c>
      <c r="X171" s="74">
        <f t="shared" si="34"/>
        <v>0</v>
      </c>
      <c r="Y171" s="74"/>
      <c r="Z171" s="74"/>
      <c r="AA171" s="75"/>
    </row>
    <row r="172" spans="1:27" s="33" customFormat="1" ht="155.25" customHeight="1" x14ac:dyDescent="0.2">
      <c r="A172" s="267" t="s">
        <v>73</v>
      </c>
      <c r="B172" s="316" t="s">
        <v>31</v>
      </c>
      <c r="C172" s="164" t="s">
        <v>193</v>
      </c>
      <c r="D172" s="164" t="s">
        <v>32</v>
      </c>
      <c r="E172" s="102" t="s">
        <v>117</v>
      </c>
      <c r="F172" s="39" t="s">
        <v>33</v>
      </c>
      <c r="G172" s="167"/>
      <c r="H172" s="135"/>
      <c r="I172" s="135">
        <f>11+11+17+17+26</f>
        <v>82</v>
      </c>
      <c r="J172" s="135"/>
      <c r="K172" s="135"/>
      <c r="L172" s="135"/>
      <c r="M172" s="135"/>
      <c r="N172" s="135"/>
      <c r="O172" s="133">
        <f t="shared" ref="O172:O176" si="35">SUM(G172:N172)</f>
        <v>82</v>
      </c>
      <c r="P172" s="193"/>
      <c r="Q172" s="193"/>
      <c r="R172" s="193">
        <f>289.06+80+20</f>
        <v>389.06</v>
      </c>
      <c r="S172" s="193"/>
      <c r="T172" s="193"/>
      <c r="U172" s="193"/>
      <c r="V172" s="196">
        <f>SUM(P172:U181)</f>
        <v>389.06</v>
      </c>
      <c r="W172" s="199">
        <f>289.06+100</f>
        <v>389.06</v>
      </c>
      <c r="X172" s="199"/>
      <c r="Y172" s="193"/>
      <c r="Z172" s="193"/>
      <c r="AA172" s="326"/>
    </row>
    <row r="173" spans="1:27" s="33" customFormat="1" ht="90" x14ac:dyDescent="0.2">
      <c r="A173" s="268"/>
      <c r="B173" s="319"/>
      <c r="C173" s="34" t="s">
        <v>88</v>
      </c>
      <c r="D173" s="35" t="s">
        <v>34</v>
      </c>
      <c r="E173" s="102" t="s">
        <v>129</v>
      </c>
      <c r="F173" s="39" t="s">
        <v>35</v>
      </c>
      <c r="G173" s="167"/>
      <c r="H173" s="135"/>
      <c r="I173" s="135">
        <v>110</v>
      </c>
      <c r="J173" s="135"/>
      <c r="K173" s="135"/>
      <c r="L173" s="135"/>
      <c r="M173" s="135"/>
      <c r="N173" s="135"/>
      <c r="O173" s="133">
        <f t="shared" si="35"/>
        <v>110</v>
      </c>
      <c r="P173" s="194"/>
      <c r="Q173" s="194"/>
      <c r="R173" s="194"/>
      <c r="S173" s="194"/>
      <c r="T173" s="194"/>
      <c r="U173" s="194"/>
      <c r="V173" s="197"/>
      <c r="W173" s="200"/>
      <c r="X173" s="200"/>
      <c r="Y173" s="191"/>
      <c r="Z173" s="191"/>
      <c r="AA173" s="264"/>
    </row>
    <row r="174" spans="1:27" s="33" customFormat="1" ht="67.5" x14ac:dyDescent="0.2">
      <c r="A174" s="268"/>
      <c r="B174" s="319"/>
      <c r="C174" s="81" t="s">
        <v>169</v>
      </c>
      <c r="D174" s="171" t="s">
        <v>166</v>
      </c>
      <c r="E174" s="102" t="s">
        <v>125</v>
      </c>
      <c r="F174" s="39" t="s">
        <v>35</v>
      </c>
      <c r="G174" s="167"/>
      <c r="H174" s="138"/>
      <c r="I174" s="146">
        <f>30+40</f>
        <v>70</v>
      </c>
      <c r="J174" s="138"/>
      <c r="K174" s="138"/>
      <c r="L174" s="138"/>
      <c r="M174" s="138"/>
      <c r="N174" s="138"/>
      <c r="O174" s="142">
        <f t="shared" si="35"/>
        <v>70</v>
      </c>
      <c r="P174" s="194"/>
      <c r="Q174" s="194"/>
      <c r="R174" s="194"/>
      <c r="S174" s="194"/>
      <c r="T174" s="194"/>
      <c r="U174" s="194"/>
      <c r="V174" s="197"/>
      <c r="W174" s="200"/>
      <c r="X174" s="200"/>
      <c r="Y174" s="191"/>
      <c r="Z174" s="191"/>
      <c r="AA174" s="264"/>
    </row>
    <row r="175" spans="1:27" s="33" customFormat="1" ht="67.5" x14ac:dyDescent="0.2">
      <c r="A175" s="268"/>
      <c r="B175" s="319"/>
      <c r="C175" s="81" t="s">
        <v>170</v>
      </c>
      <c r="D175" s="173" t="s">
        <v>168</v>
      </c>
      <c r="E175" s="102" t="s">
        <v>125</v>
      </c>
      <c r="F175" s="39" t="s">
        <v>67</v>
      </c>
      <c r="G175" s="167"/>
      <c r="H175" s="135"/>
      <c r="I175" s="146">
        <v>239</v>
      </c>
      <c r="J175" s="135"/>
      <c r="K175" s="135"/>
      <c r="L175" s="135"/>
      <c r="M175" s="135"/>
      <c r="N175" s="135"/>
      <c r="O175" s="133">
        <f t="shared" si="35"/>
        <v>239</v>
      </c>
      <c r="P175" s="194"/>
      <c r="Q175" s="194"/>
      <c r="R175" s="194"/>
      <c r="S175" s="194"/>
      <c r="T175" s="194"/>
      <c r="U175" s="194"/>
      <c r="V175" s="197"/>
      <c r="W175" s="200"/>
      <c r="X175" s="200"/>
      <c r="Y175" s="191"/>
      <c r="Z175" s="191"/>
      <c r="AA175" s="264"/>
    </row>
    <row r="176" spans="1:27" s="33" customFormat="1" ht="67.5" x14ac:dyDescent="0.2">
      <c r="A176" s="268"/>
      <c r="B176" s="322"/>
      <c r="C176" s="38" t="s">
        <v>195</v>
      </c>
      <c r="D176" s="182" t="s">
        <v>182</v>
      </c>
      <c r="E176" s="102" t="s">
        <v>125</v>
      </c>
      <c r="F176" s="174" t="s">
        <v>67</v>
      </c>
      <c r="G176" s="167">
        <v>100</v>
      </c>
      <c r="H176" s="158"/>
      <c r="I176" s="160"/>
      <c r="J176" s="158"/>
      <c r="K176" s="158"/>
      <c r="L176" s="158"/>
      <c r="M176" s="158"/>
      <c r="N176" s="158"/>
      <c r="O176" s="159">
        <f t="shared" si="35"/>
        <v>100</v>
      </c>
      <c r="P176" s="195"/>
      <c r="Q176" s="195"/>
      <c r="R176" s="195"/>
      <c r="S176" s="195"/>
      <c r="T176" s="195"/>
      <c r="U176" s="195"/>
      <c r="V176" s="198"/>
      <c r="W176" s="201"/>
      <c r="X176" s="201"/>
      <c r="Y176" s="191"/>
      <c r="Z176" s="191"/>
      <c r="AA176" s="264"/>
    </row>
    <row r="177" spans="1:27" s="33" customFormat="1" ht="67.5" x14ac:dyDescent="0.2">
      <c r="A177" s="268"/>
      <c r="B177" s="316" t="s">
        <v>104</v>
      </c>
      <c r="C177" s="317"/>
      <c r="D177" s="318"/>
      <c r="E177" s="100" t="s">
        <v>135</v>
      </c>
      <c r="F177" s="137" t="s">
        <v>36</v>
      </c>
      <c r="G177" s="135"/>
      <c r="H177" s="135"/>
      <c r="I177" s="135"/>
      <c r="J177" s="135"/>
      <c r="K177" s="135"/>
      <c r="L177" s="135"/>
      <c r="M177" s="135"/>
      <c r="N177" s="135"/>
      <c r="O177" s="196"/>
      <c r="P177" s="228"/>
      <c r="Q177" s="228"/>
      <c r="R177" s="287"/>
      <c r="S177" s="228"/>
      <c r="T177" s="228"/>
      <c r="U177" s="228"/>
      <c r="V177" s="263"/>
      <c r="W177" s="227"/>
      <c r="X177" s="227"/>
      <c r="Y177" s="191"/>
      <c r="Z177" s="191"/>
      <c r="AA177" s="264"/>
    </row>
    <row r="178" spans="1:27" s="33" customFormat="1" ht="22.5" x14ac:dyDescent="0.2">
      <c r="A178" s="268"/>
      <c r="B178" s="319"/>
      <c r="C178" s="320"/>
      <c r="D178" s="321"/>
      <c r="E178" s="102" t="s">
        <v>82</v>
      </c>
      <c r="F178" s="39" t="s">
        <v>67</v>
      </c>
      <c r="G178" s="135"/>
      <c r="H178" s="135"/>
      <c r="I178" s="135"/>
      <c r="J178" s="135"/>
      <c r="K178" s="135"/>
      <c r="L178" s="135"/>
      <c r="M178" s="135"/>
      <c r="N178" s="135"/>
      <c r="O178" s="197"/>
      <c r="P178" s="228"/>
      <c r="Q178" s="228"/>
      <c r="R178" s="287"/>
      <c r="S178" s="228"/>
      <c r="T178" s="228"/>
      <c r="U178" s="228"/>
      <c r="V178" s="263"/>
      <c r="W178" s="227"/>
      <c r="X178" s="227"/>
      <c r="Y178" s="191"/>
      <c r="Z178" s="191"/>
      <c r="AA178" s="264"/>
    </row>
    <row r="179" spans="1:27" s="37" customFormat="1" ht="39.75" customHeight="1" x14ac:dyDescent="0.2">
      <c r="A179" s="268"/>
      <c r="B179" s="319"/>
      <c r="C179" s="320"/>
      <c r="D179" s="321"/>
      <c r="E179" s="102" t="s">
        <v>194</v>
      </c>
      <c r="F179" s="137" t="s">
        <v>36</v>
      </c>
      <c r="G179" s="135"/>
      <c r="H179" s="135"/>
      <c r="I179" s="135"/>
      <c r="J179" s="135"/>
      <c r="K179" s="135"/>
      <c r="L179" s="135"/>
      <c r="M179" s="135"/>
      <c r="N179" s="135"/>
      <c r="O179" s="197"/>
      <c r="P179" s="228"/>
      <c r="Q179" s="228"/>
      <c r="R179" s="287"/>
      <c r="S179" s="228"/>
      <c r="T179" s="228"/>
      <c r="U179" s="228"/>
      <c r="V179" s="263"/>
      <c r="W179" s="227"/>
      <c r="X179" s="227"/>
      <c r="Y179" s="191"/>
      <c r="Z179" s="191"/>
      <c r="AA179" s="264"/>
    </row>
    <row r="180" spans="1:27" s="33" customFormat="1" ht="22.5" x14ac:dyDescent="0.2">
      <c r="A180" s="268"/>
      <c r="B180" s="319"/>
      <c r="C180" s="320"/>
      <c r="D180" s="321"/>
      <c r="E180" s="102" t="s">
        <v>102</v>
      </c>
      <c r="F180" s="273" t="s">
        <v>109</v>
      </c>
      <c r="G180" s="135"/>
      <c r="H180" s="135"/>
      <c r="I180" s="135"/>
      <c r="J180" s="135"/>
      <c r="K180" s="135"/>
      <c r="L180" s="135"/>
      <c r="M180" s="135"/>
      <c r="N180" s="135"/>
      <c r="O180" s="197"/>
      <c r="P180" s="228"/>
      <c r="Q180" s="228"/>
      <c r="R180" s="287"/>
      <c r="S180" s="228"/>
      <c r="T180" s="228"/>
      <c r="U180" s="228"/>
      <c r="V180" s="263"/>
      <c r="W180" s="227"/>
      <c r="X180" s="227"/>
      <c r="Y180" s="191"/>
      <c r="Z180" s="191"/>
      <c r="AA180" s="264"/>
    </row>
    <row r="181" spans="1:27" s="33" customFormat="1" ht="16.5" customHeight="1" x14ac:dyDescent="0.2">
      <c r="A181" s="269"/>
      <c r="B181" s="322"/>
      <c r="C181" s="323"/>
      <c r="D181" s="324"/>
      <c r="E181" s="102" t="s">
        <v>39</v>
      </c>
      <c r="F181" s="274"/>
      <c r="G181" s="31"/>
      <c r="H181" s="31"/>
      <c r="I181" s="31"/>
      <c r="J181" s="31"/>
      <c r="K181" s="31"/>
      <c r="L181" s="31"/>
      <c r="M181" s="31"/>
      <c r="N181" s="31"/>
      <c r="O181" s="198"/>
      <c r="P181" s="228"/>
      <c r="Q181" s="228"/>
      <c r="R181" s="287"/>
      <c r="S181" s="228"/>
      <c r="T181" s="228"/>
      <c r="U181" s="228"/>
      <c r="V181" s="263"/>
      <c r="W181" s="227"/>
      <c r="X181" s="227"/>
      <c r="Y181" s="192"/>
      <c r="Z181" s="192"/>
      <c r="AA181" s="265"/>
    </row>
    <row r="182" spans="1:27" s="33" customFormat="1" x14ac:dyDescent="0.2">
      <c r="A182" s="73"/>
      <c r="B182" s="73"/>
      <c r="C182" s="73"/>
      <c r="D182" s="73"/>
      <c r="E182" s="106"/>
      <c r="F182" s="73"/>
      <c r="G182" s="74">
        <f t="shared" ref="G182:X182" si="36">SUM(G172:G181)</f>
        <v>100</v>
      </c>
      <c r="H182" s="74">
        <f t="shared" si="36"/>
        <v>0</v>
      </c>
      <c r="I182" s="74">
        <f t="shared" si="36"/>
        <v>501</v>
      </c>
      <c r="J182" s="74">
        <f t="shared" si="36"/>
        <v>0</v>
      </c>
      <c r="K182" s="74">
        <f t="shared" si="36"/>
        <v>0</v>
      </c>
      <c r="L182" s="74">
        <f t="shared" si="36"/>
        <v>0</v>
      </c>
      <c r="M182" s="74">
        <f t="shared" si="36"/>
        <v>0</v>
      </c>
      <c r="N182" s="74">
        <f t="shared" si="36"/>
        <v>0</v>
      </c>
      <c r="O182" s="74">
        <f t="shared" si="36"/>
        <v>601</v>
      </c>
      <c r="P182" s="74">
        <f t="shared" si="36"/>
        <v>0</v>
      </c>
      <c r="Q182" s="74">
        <f t="shared" si="36"/>
        <v>0</v>
      </c>
      <c r="R182" s="74">
        <f t="shared" si="36"/>
        <v>389.06</v>
      </c>
      <c r="S182" s="74">
        <f t="shared" si="36"/>
        <v>0</v>
      </c>
      <c r="T182" s="74">
        <f t="shared" si="36"/>
        <v>0</v>
      </c>
      <c r="U182" s="74">
        <f t="shared" si="36"/>
        <v>0</v>
      </c>
      <c r="V182" s="74">
        <f t="shared" si="36"/>
        <v>389.06</v>
      </c>
      <c r="W182" s="74">
        <f t="shared" si="36"/>
        <v>389.06</v>
      </c>
      <c r="X182" s="74">
        <f t="shared" si="36"/>
        <v>0</v>
      </c>
      <c r="Y182" s="74"/>
      <c r="Z182" s="74"/>
      <c r="AA182" s="75"/>
    </row>
    <row r="183" spans="1:27" s="33" customFormat="1" ht="67.5" x14ac:dyDescent="0.2">
      <c r="A183" s="267" t="s">
        <v>196</v>
      </c>
      <c r="B183" s="127" t="s">
        <v>31</v>
      </c>
      <c r="C183" s="34" t="s">
        <v>88</v>
      </c>
      <c r="D183" s="35" t="s">
        <v>168</v>
      </c>
      <c r="E183" s="102" t="s">
        <v>125</v>
      </c>
      <c r="F183" s="39" t="s">
        <v>67</v>
      </c>
      <c r="G183" s="31">
        <v>20</v>
      </c>
      <c r="H183" s="31"/>
      <c r="I183" s="31"/>
      <c r="J183" s="31"/>
      <c r="K183" s="31"/>
      <c r="L183" s="31"/>
      <c r="M183" s="31"/>
      <c r="N183" s="31"/>
      <c r="O183" s="32">
        <f t="shared" ref="O183" si="37">SUM(G183:N183)</f>
        <v>20</v>
      </c>
      <c r="P183" s="80"/>
      <c r="Q183" s="80"/>
      <c r="R183" s="66">
        <v>4</v>
      </c>
      <c r="S183" s="80"/>
      <c r="T183" s="80"/>
      <c r="U183" s="80"/>
      <c r="V183" s="67">
        <f>SUM(P183:U183)</f>
        <v>4</v>
      </c>
      <c r="W183" s="108">
        <v>4</v>
      </c>
      <c r="X183" s="78"/>
      <c r="Y183" s="191"/>
      <c r="Z183" s="191"/>
      <c r="AA183" s="264"/>
    </row>
    <row r="184" spans="1:27" s="33" customFormat="1" ht="67.5" x14ac:dyDescent="0.2">
      <c r="A184" s="268"/>
      <c r="B184" s="316" t="s">
        <v>104</v>
      </c>
      <c r="C184" s="317"/>
      <c r="D184" s="318"/>
      <c r="E184" s="100" t="s">
        <v>134</v>
      </c>
      <c r="F184" s="98" t="s">
        <v>36</v>
      </c>
      <c r="G184" s="31"/>
      <c r="H184" s="31"/>
      <c r="I184" s="31"/>
      <c r="J184" s="31"/>
      <c r="K184" s="31"/>
      <c r="L184" s="31"/>
      <c r="M184" s="31"/>
      <c r="N184" s="31"/>
      <c r="O184" s="196"/>
      <c r="P184" s="228"/>
      <c r="Q184" s="228"/>
      <c r="R184" s="287"/>
      <c r="S184" s="228"/>
      <c r="T184" s="228"/>
      <c r="U184" s="228"/>
      <c r="V184" s="263"/>
      <c r="W184" s="258"/>
      <c r="X184" s="258"/>
      <c r="Y184" s="191"/>
      <c r="Z184" s="191"/>
      <c r="AA184" s="264"/>
    </row>
    <row r="185" spans="1:27" s="33" customFormat="1" ht="24" customHeight="1" x14ac:dyDescent="0.2">
      <c r="A185" s="268"/>
      <c r="B185" s="319"/>
      <c r="C185" s="320"/>
      <c r="D185" s="321"/>
      <c r="E185" s="102" t="s">
        <v>82</v>
      </c>
      <c r="F185" s="39" t="s">
        <v>67</v>
      </c>
      <c r="G185" s="83"/>
      <c r="H185" s="83"/>
      <c r="I185" s="83"/>
      <c r="J185" s="83"/>
      <c r="K185" s="83"/>
      <c r="L185" s="83"/>
      <c r="M185" s="83"/>
      <c r="N185" s="83"/>
      <c r="O185" s="197"/>
      <c r="P185" s="228"/>
      <c r="Q185" s="228"/>
      <c r="R185" s="287"/>
      <c r="S185" s="228"/>
      <c r="T185" s="228"/>
      <c r="U185" s="228"/>
      <c r="V185" s="263"/>
      <c r="W185" s="259"/>
      <c r="X185" s="259"/>
      <c r="Y185" s="191"/>
      <c r="Z185" s="191"/>
      <c r="AA185" s="264"/>
    </row>
    <row r="186" spans="1:27" s="37" customFormat="1" ht="37.5" customHeight="1" x14ac:dyDescent="0.2">
      <c r="A186" s="268"/>
      <c r="B186" s="319"/>
      <c r="C186" s="320"/>
      <c r="D186" s="321"/>
      <c r="E186" s="105" t="s">
        <v>37</v>
      </c>
      <c r="F186" s="98" t="s">
        <v>36</v>
      </c>
      <c r="G186" s="31"/>
      <c r="H186" s="31"/>
      <c r="I186" s="31"/>
      <c r="J186" s="31"/>
      <c r="K186" s="31"/>
      <c r="L186" s="31"/>
      <c r="M186" s="31"/>
      <c r="N186" s="31"/>
      <c r="O186" s="197"/>
      <c r="P186" s="228"/>
      <c r="Q186" s="228"/>
      <c r="R186" s="287"/>
      <c r="S186" s="228"/>
      <c r="T186" s="228"/>
      <c r="U186" s="228"/>
      <c r="V186" s="263"/>
      <c r="W186" s="259"/>
      <c r="X186" s="259"/>
      <c r="Y186" s="191"/>
      <c r="Z186" s="191"/>
      <c r="AA186" s="264"/>
    </row>
    <row r="187" spans="1:27" s="33" customFormat="1" x14ac:dyDescent="0.2">
      <c r="A187" s="268"/>
      <c r="B187" s="319"/>
      <c r="C187" s="320"/>
      <c r="D187" s="321"/>
      <c r="E187" s="105" t="s">
        <v>101</v>
      </c>
      <c r="F187" s="273" t="s">
        <v>109</v>
      </c>
      <c r="G187" s="31"/>
      <c r="H187" s="31"/>
      <c r="I187" s="31"/>
      <c r="J187" s="31"/>
      <c r="K187" s="31"/>
      <c r="L187" s="31"/>
      <c r="M187" s="31"/>
      <c r="N187" s="31"/>
      <c r="O187" s="197"/>
      <c r="P187" s="228"/>
      <c r="Q187" s="228"/>
      <c r="R187" s="287"/>
      <c r="S187" s="228"/>
      <c r="T187" s="228"/>
      <c r="U187" s="228"/>
      <c r="V187" s="263"/>
      <c r="W187" s="259"/>
      <c r="X187" s="259"/>
      <c r="Y187" s="191"/>
      <c r="Z187" s="191"/>
      <c r="AA187" s="264"/>
    </row>
    <row r="188" spans="1:27" s="33" customFormat="1" x14ac:dyDescent="0.2">
      <c r="A188" s="269"/>
      <c r="B188" s="322"/>
      <c r="C188" s="323"/>
      <c r="D188" s="324"/>
      <c r="E188" s="105" t="s">
        <v>39</v>
      </c>
      <c r="F188" s="274"/>
      <c r="G188" s="31"/>
      <c r="H188" s="31"/>
      <c r="I188" s="31"/>
      <c r="J188" s="31"/>
      <c r="K188" s="31"/>
      <c r="L188" s="31"/>
      <c r="M188" s="31"/>
      <c r="N188" s="31"/>
      <c r="O188" s="198"/>
      <c r="P188" s="228"/>
      <c r="Q188" s="228"/>
      <c r="R188" s="287"/>
      <c r="S188" s="228"/>
      <c r="T188" s="228"/>
      <c r="U188" s="228"/>
      <c r="V188" s="263"/>
      <c r="W188" s="260"/>
      <c r="X188" s="260"/>
      <c r="Y188" s="192"/>
      <c r="Z188" s="192"/>
      <c r="AA188" s="265"/>
    </row>
    <row r="189" spans="1:27" s="33" customFormat="1" x14ac:dyDescent="0.2">
      <c r="A189" s="73"/>
      <c r="B189" s="73"/>
      <c r="C189" s="73"/>
      <c r="D189" s="73"/>
      <c r="E189" s="106"/>
      <c r="F189" s="73"/>
      <c r="G189" s="74">
        <f t="shared" ref="G189:X189" si="38">SUM(G183:G188)</f>
        <v>20</v>
      </c>
      <c r="H189" s="74">
        <f t="shared" si="38"/>
        <v>0</v>
      </c>
      <c r="I189" s="74">
        <f t="shared" si="38"/>
        <v>0</v>
      </c>
      <c r="J189" s="74">
        <f t="shared" si="38"/>
        <v>0</v>
      </c>
      <c r="K189" s="74">
        <f t="shared" si="38"/>
        <v>0</v>
      </c>
      <c r="L189" s="74">
        <f t="shared" si="38"/>
        <v>0</v>
      </c>
      <c r="M189" s="74">
        <f t="shared" si="38"/>
        <v>0</v>
      </c>
      <c r="N189" s="74">
        <f t="shared" si="38"/>
        <v>0</v>
      </c>
      <c r="O189" s="74">
        <f t="shared" si="38"/>
        <v>20</v>
      </c>
      <c r="P189" s="74">
        <f t="shared" si="38"/>
        <v>0</v>
      </c>
      <c r="Q189" s="74">
        <f t="shared" si="38"/>
        <v>0</v>
      </c>
      <c r="R189" s="74">
        <f t="shared" si="38"/>
        <v>4</v>
      </c>
      <c r="S189" s="74">
        <f t="shared" si="38"/>
        <v>0</v>
      </c>
      <c r="T189" s="74">
        <f t="shared" si="38"/>
        <v>0</v>
      </c>
      <c r="U189" s="74">
        <f t="shared" si="38"/>
        <v>0</v>
      </c>
      <c r="V189" s="74">
        <f t="shared" si="38"/>
        <v>4</v>
      </c>
      <c r="W189" s="74">
        <f t="shared" si="38"/>
        <v>4</v>
      </c>
      <c r="X189" s="74">
        <f t="shared" si="38"/>
        <v>0</v>
      </c>
      <c r="Y189" s="74"/>
      <c r="Z189" s="74"/>
      <c r="AA189" s="75"/>
    </row>
    <row r="190" spans="1:27" s="33" customFormat="1" ht="67.5" x14ac:dyDescent="0.2">
      <c r="A190" s="267" t="s">
        <v>74</v>
      </c>
      <c r="B190" s="126" t="s">
        <v>31</v>
      </c>
      <c r="C190" s="76" t="s">
        <v>153</v>
      </c>
      <c r="D190" s="77" t="s">
        <v>168</v>
      </c>
      <c r="E190" s="102" t="s">
        <v>122</v>
      </c>
      <c r="F190" s="39" t="s">
        <v>67</v>
      </c>
      <c r="G190" s="31"/>
      <c r="H190" s="31"/>
      <c r="I190" s="31">
        <f>20+15+15</f>
        <v>50</v>
      </c>
      <c r="J190" s="31"/>
      <c r="K190" s="31"/>
      <c r="L190" s="31"/>
      <c r="M190" s="31"/>
      <c r="N190" s="31"/>
      <c r="O190" s="32">
        <f t="shared" ref="O190:O191" si="39">SUM(G190:N190)</f>
        <v>50</v>
      </c>
      <c r="P190" s="193"/>
      <c r="Q190" s="193"/>
      <c r="R190" s="193">
        <v>3.08</v>
      </c>
      <c r="S190" s="193"/>
      <c r="T190" s="193"/>
      <c r="U190" s="193"/>
      <c r="V190" s="196">
        <f>SUM(P190:U190)</f>
        <v>3.08</v>
      </c>
      <c r="W190" s="199">
        <v>3.08</v>
      </c>
      <c r="X190" s="199"/>
      <c r="Y190" s="191"/>
      <c r="Z190" s="191"/>
      <c r="AA190" s="264"/>
    </row>
    <row r="191" spans="1:27" s="33" customFormat="1" ht="155.25" customHeight="1" x14ac:dyDescent="0.2">
      <c r="A191" s="268"/>
      <c r="B191" s="134"/>
      <c r="C191" s="136" t="s">
        <v>152</v>
      </c>
      <c r="D191" s="136" t="s">
        <v>32</v>
      </c>
      <c r="E191" s="102" t="s">
        <v>117</v>
      </c>
      <c r="F191" s="39" t="s">
        <v>33</v>
      </c>
      <c r="G191" s="135"/>
      <c r="H191" s="135"/>
      <c r="I191" s="135">
        <v>40</v>
      </c>
      <c r="J191" s="135"/>
      <c r="K191" s="135"/>
      <c r="L191" s="135"/>
      <c r="M191" s="135"/>
      <c r="N191" s="135"/>
      <c r="O191" s="133">
        <f t="shared" si="39"/>
        <v>40</v>
      </c>
      <c r="P191" s="195"/>
      <c r="Q191" s="195"/>
      <c r="R191" s="195"/>
      <c r="S191" s="195"/>
      <c r="T191" s="195"/>
      <c r="U191" s="195"/>
      <c r="V191" s="198"/>
      <c r="W191" s="201"/>
      <c r="X191" s="201"/>
      <c r="Y191" s="191"/>
      <c r="Z191" s="191"/>
      <c r="AA191" s="264"/>
    </row>
    <row r="192" spans="1:27" s="33" customFormat="1" ht="67.5" x14ac:dyDescent="0.2">
      <c r="A192" s="268"/>
      <c r="B192" s="272" t="s">
        <v>104</v>
      </c>
      <c r="C192" s="272"/>
      <c r="D192" s="272"/>
      <c r="E192" s="100" t="s">
        <v>134</v>
      </c>
      <c r="F192" s="98" t="s">
        <v>36</v>
      </c>
      <c r="G192" s="31"/>
      <c r="H192" s="31"/>
      <c r="I192" s="31"/>
      <c r="J192" s="31"/>
      <c r="K192" s="31"/>
      <c r="L192" s="31"/>
      <c r="M192" s="31"/>
      <c r="N192" s="31"/>
      <c r="O192" s="196"/>
      <c r="P192" s="228"/>
      <c r="Q192" s="228"/>
      <c r="R192" s="287"/>
      <c r="S192" s="228"/>
      <c r="T192" s="228"/>
      <c r="U192" s="228"/>
      <c r="V192" s="263"/>
      <c r="W192" s="227"/>
      <c r="X192" s="227"/>
      <c r="Y192" s="191"/>
      <c r="Z192" s="191"/>
      <c r="AA192" s="264"/>
    </row>
    <row r="193" spans="1:27" s="33" customFormat="1" ht="22.5" x14ac:dyDescent="0.2">
      <c r="A193" s="268"/>
      <c r="B193" s="272"/>
      <c r="C193" s="272"/>
      <c r="D193" s="272"/>
      <c r="E193" s="102" t="s">
        <v>82</v>
      </c>
      <c r="F193" s="39" t="s">
        <v>67</v>
      </c>
      <c r="G193" s="83"/>
      <c r="H193" s="83"/>
      <c r="I193" s="83"/>
      <c r="J193" s="83"/>
      <c r="K193" s="83"/>
      <c r="L193" s="83"/>
      <c r="M193" s="83"/>
      <c r="N193" s="83"/>
      <c r="O193" s="197"/>
      <c r="P193" s="228"/>
      <c r="Q193" s="228"/>
      <c r="R193" s="287"/>
      <c r="S193" s="228"/>
      <c r="T193" s="228"/>
      <c r="U193" s="228"/>
      <c r="V193" s="263"/>
      <c r="W193" s="227"/>
      <c r="X193" s="227"/>
      <c r="Y193" s="191"/>
      <c r="Z193" s="191"/>
      <c r="AA193" s="264"/>
    </row>
    <row r="194" spans="1:27" s="37" customFormat="1" ht="38.25" customHeight="1" x14ac:dyDescent="0.2">
      <c r="A194" s="268"/>
      <c r="B194" s="272"/>
      <c r="C194" s="272"/>
      <c r="D194" s="272"/>
      <c r="E194" s="102" t="s">
        <v>37</v>
      </c>
      <c r="F194" s="98" t="s">
        <v>36</v>
      </c>
      <c r="G194" s="31"/>
      <c r="H194" s="31"/>
      <c r="I194" s="31"/>
      <c r="J194" s="31"/>
      <c r="K194" s="31"/>
      <c r="L194" s="31"/>
      <c r="M194" s="31"/>
      <c r="N194" s="31"/>
      <c r="O194" s="197"/>
      <c r="P194" s="228"/>
      <c r="Q194" s="228"/>
      <c r="R194" s="287"/>
      <c r="S194" s="228"/>
      <c r="T194" s="228"/>
      <c r="U194" s="228"/>
      <c r="V194" s="263"/>
      <c r="W194" s="227"/>
      <c r="X194" s="227"/>
      <c r="Y194" s="191"/>
      <c r="Z194" s="191"/>
      <c r="AA194" s="264"/>
    </row>
    <row r="195" spans="1:27" s="33" customFormat="1" ht="15.75" customHeight="1" x14ac:dyDescent="0.2">
      <c r="A195" s="268"/>
      <c r="B195" s="272"/>
      <c r="C195" s="272"/>
      <c r="D195" s="272"/>
      <c r="E195" s="102" t="s">
        <v>103</v>
      </c>
      <c r="F195" s="273" t="s">
        <v>109</v>
      </c>
      <c r="G195" s="31"/>
      <c r="H195" s="31"/>
      <c r="I195" s="31"/>
      <c r="J195" s="31"/>
      <c r="K195" s="31"/>
      <c r="L195" s="31"/>
      <c r="M195" s="31"/>
      <c r="N195" s="31"/>
      <c r="O195" s="197"/>
      <c r="P195" s="228"/>
      <c r="Q195" s="228"/>
      <c r="R195" s="287"/>
      <c r="S195" s="228"/>
      <c r="T195" s="228"/>
      <c r="U195" s="228"/>
      <c r="V195" s="263"/>
      <c r="W195" s="227"/>
      <c r="X195" s="227"/>
      <c r="Y195" s="191"/>
      <c r="Z195" s="191"/>
      <c r="AA195" s="264"/>
    </row>
    <row r="196" spans="1:27" s="33" customFormat="1" ht="16.5" customHeight="1" x14ac:dyDescent="0.2">
      <c r="A196" s="269"/>
      <c r="B196" s="272"/>
      <c r="C196" s="272"/>
      <c r="D196" s="272"/>
      <c r="E196" s="102" t="s">
        <v>39</v>
      </c>
      <c r="F196" s="274"/>
      <c r="G196" s="31"/>
      <c r="H196" s="31"/>
      <c r="I196" s="31"/>
      <c r="J196" s="31"/>
      <c r="K196" s="31"/>
      <c r="L196" s="31"/>
      <c r="M196" s="31"/>
      <c r="N196" s="31"/>
      <c r="O196" s="198"/>
      <c r="P196" s="228"/>
      <c r="Q196" s="228"/>
      <c r="R196" s="287"/>
      <c r="S196" s="228"/>
      <c r="T196" s="228"/>
      <c r="U196" s="228"/>
      <c r="V196" s="263"/>
      <c r="W196" s="227"/>
      <c r="X196" s="227"/>
      <c r="Y196" s="192"/>
      <c r="Z196" s="192"/>
      <c r="AA196" s="265"/>
    </row>
    <row r="197" spans="1:27" s="33" customFormat="1" x14ac:dyDescent="0.2">
      <c r="A197" s="73"/>
      <c r="B197" s="73"/>
      <c r="C197" s="73"/>
      <c r="D197" s="73"/>
      <c r="E197" s="106"/>
      <c r="F197" s="73"/>
      <c r="G197" s="74">
        <f t="shared" ref="G197:X197" si="40">SUM(G190:G196)</f>
        <v>0</v>
      </c>
      <c r="H197" s="74">
        <f t="shared" si="40"/>
        <v>0</v>
      </c>
      <c r="I197" s="74">
        <f t="shared" si="40"/>
        <v>90</v>
      </c>
      <c r="J197" s="74">
        <f t="shared" si="40"/>
        <v>0</v>
      </c>
      <c r="K197" s="74">
        <f t="shared" si="40"/>
        <v>0</v>
      </c>
      <c r="L197" s="74">
        <f t="shared" si="40"/>
        <v>0</v>
      </c>
      <c r="M197" s="74">
        <f t="shared" si="40"/>
        <v>0</v>
      </c>
      <c r="N197" s="74">
        <f t="shared" si="40"/>
        <v>0</v>
      </c>
      <c r="O197" s="74">
        <f t="shared" si="40"/>
        <v>90</v>
      </c>
      <c r="P197" s="74">
        <f t="shared" si="40"/>
        <v>0</v>
      </c>
      <c r="Q197" s="74">
        <f t="shared" si="40"/>
        <v>0</v>
      </c>
      <c r="R197" s="74">
        <f t="shared" si="40"/>
        <v>3.08</v>
      </c>
      <c r="S197" s="74">
        <f t="shared" si="40"/>
        <v>0</v>
      </c>
      <c r="T197" s="74">
        <f t="shared" si="40"/>
        <v>0</v>
      </c>
      <c r="U197" s="74">
        <f t="shared" si="40"/>
        <v>0</v>
      </c>
      <c r="V197" s="74">
        <f t="shared" si="40"/>
        <v>3.08</v>
      </c>
      <c r="W197" s="74">
        <f t="shared" si="40"/>
        <v>3.08</v>
      </c>
      <c r="X197" s="74">
        <f t="shared" si="40"/>
        <v>0</v>
      </c>
      <c r="Y197" s="74"/>
      <c r="Z197" s="74"/>
      <c r="AA197" s="75"/>
    </row>
    <row r="198" spans="1:27" s="33" customFormat="1" ht="156" customHeight="1" x14ac:dyDescent="0.2">
      <c r="A198" s="267" t="s">
        <v>80</v>
      </c>
      <c r="B198" s="270" t="s">
        <v>31</v>
      </c>
      <c r="C198" s="124" t="s">
        <v>89</v>
      </c>
      <c r="D198" s="124" t="s">
        <v>32</v>
      </c>
      <c r="E198" s="102" t="s">
        <v>117</v>
      </c>
      <c r="F198" s="39" t="s">
        <v>33</v>
      </c>
      <c r="G198" s="93"/>
      <c r="H198" s="93"/>
      <c r="I198" s="93">
        <v>10</v>
      </c>
      <c r="J198" s="93"/>
      <c r="K198" s="93"/>
      <c r="L198" s="93"/>
      <c r="M198" s="93"/>
      <c r="N198" s="93"/>
      <c r="O198" s="109">
        <f>SUM(G198:N198)</f>
        <v>10</v>
      </c>
      <c r="P198" s="211"/>
      <c r="Q198" s="261"/>
      <c r="R198" s="261"/>
      <c r="S198" s="261"/>
      <c r="T198" s="261"/>
      <c r="U198" s="261"/>
      <c r="V198" s="255"/>
      <c r="W198" s="262"/>
      <c r="X198" s="262"/>
      <c r="Y198" s="211"/>
      <c r="Z198" s="211"/>
      <c r="AA198" s="251"/>
    </row>
    <row r="199" spans="1:27" s="33" customFormat="1" ht="67.5" x14ac:dyDescent="0.2">
      <c r="A199" s="268"/>
      <c r="B199" s="271"/>
      <c r="C199" s="38" t="s">
        <v>90</v>
      </c>
      <c r="D199" s="124" t="s">
        <v>168</v>
      </c>
      <c r="E199" s="102" t="s">
        <v>125</v>
      </c>
      <c r="F199" s="39" t="s">
        <v>67</v>
      </c>
      <c r="G199" s="93"/>
      <c r="H199" s="93"/>
      <c r="I199" s="93">
        <v>9</v>
      </c>
      <c r="J199" s="93"/>
      <c r="K199" s="93"/>
      <c r="L199" s="93"/>
      <c r="M199" s="93"/>
      <c r="N199" s="93"/>
      <c r="O199" s="109">
        <f>SUM(G199:N199)</f>
        <v>9</v>
      </c>
      <c r="P199" s="212"/>
      <c r="Q199" s="211"/>
      <c r="R199" s="211"/>
      <c r="S199" s="211"/>
      <c r="T199" s="211"/>
      <c r="U199" s="211"/>
      <c r="V199" s="256"/>
      <c r="W199" s="262"/>
      <c r="X199" s="262"/>
      <c r="Y199" s="249"/>
      <c r="Z199" s="249"/>
      <c r="AA199" s="252"/>
    </row>
    <row r="200" spans="1:27" s="33" customFormat="1" ht="67.5" x14ac:dyDescent="0.2">
      <c r="A200" s="268"/>
      <c r="B200" s="272" t="s">
        <v>104</v>
      </c>
      <c r="C200" s="272"/>
      <c r="D200" s="272"/>
      <c r="E200" s="100" t="s">
        <v>134</v>
      </c>
      <c r="F200" s="98" t="s">
        <v>36</v>
      </c>
      <c r="G200" s="111"/>
      <c r="H200" s="111"/>
      <c r="I200" s="111"/>
      <c r="J200" s="111"/>
      <c r="K200" s="111"/>
      <c r="L200" s="111"/>
      <c r="M200" s="111"/>
      <c r="N200" s="111"/>
      <c r="O200" s="196"/>
      <c r="P200" s="254"/>
      <c r="Q200" s="254"/>
      <c r="R200" s="211"/>
      <c r="S200" s="254"/>
      <c r="T200" s="254"/>
      <c r="U200" s="254"/>
      <c r="V200" s="255"/>
      <c r="W200" s="258"/>
      <c r="X200" s="258"/>
      <c r="Y200" s="249"/>
      <c r="Z200" s="249"/>
      <c r="AA200" s="252"/>
    </row>
    <row r="201" spans="1:27" s="33" customFormat="1" ht="28.5" customHeight="1" x14ac:dyDescent="0.2">
      <c r="A201" s="268"/>
      <c r="B201" s="272"/>
      <c r="C201" s="272"/>
      <c r="D201" s="272"/>
      <c r="E201" s="102" t="s">
        <v>82</v>
      </c>
      <c r="F201" s="39" t="s">
        <v>67</v>
      </c>
      <c r="G201" s="111"/>
      <c r="H201" s="111"/>
      <c r="I201" s="111"/>
      <c r="J201" s="111"/>
      <c r="K201" s="111"/>
      <c r="L201" s="111"/>
      <c r="M201" s="111"/>
      <c r="N201" s="111"/>
      <c r="O201" s="197"/>
      <c r="P201" s="249"/>
      <c r="Q201" s="249"/>
      <c r="R201" s="212"/>
      <c r="S201" s="249"/>
      <c r="T201" s="249"/>
      <c r="U201" s="249"/>
      <c r="V201" s="256"/>
      <c r="W201" s="259"/>
      <c r="X201" s="259"/>
      <c r="Y201" s="249"/>
      <c r="Z201" s="249"/>
      <c r="AA201" s="252"/>
    </row>
    <row r="202" spans="1:27" s="37" customFormat="1" ht="41.25" customHeight="1" x14ac:dyDescent="0.2">
      <c r="A202" s="268"/>
      <c r="B202" s="272"/>
      <c r="C202" s="272"/>
      <c r="D202" s="272"/>
      <c r="E202" s="102" t="s">
        <v>37</v>
      </c>
      <c r="F202" s="98" t="s">
        <v>36</v>
      </c>
      <c r="G202" s="111"/>
      <c r="H202" s="111"/>
      <c r="I202" s="111"/>
      <c r="J202" s="111"/>
      <c r="K202" s="111"/>
      <c r="L202" s="111"/>
      <c r="M202" s="111"/>
      <c r="N202" s="111"/>
      <c r="O202" s="197"/>
      <c r="P202" s="249"/>
      <c r="Q202" s="249"/>
      <c r="R202" s="212"/>
      <c r="S202" s="249"/>
      <c r="T202" s="249"/>
      <c r="U202" s="249"/>
      <c r="V202" s="256"/>
      <c r="W202" s="259"/>
      <c r="X202" s="259"/>
      <c r="Y202" s="249"/>
      <c r="Z202" s="249"/>
      <c r="AA202" s="252"/>
    </row>
    <row r="203" spans="1:27" s="33" customFormat="1" ht="22.5" x14ac:dyDescent="0.2">
      <c r="A203" s="268"/>
      <c r="B203" s="272"/>
      <c r="C203" s="272"/>
      <c r="D203" s="272"/>
      <c r="E203" s="102" t="s">
        <v>42</v>
      </c>
      <c r="F203" s="273" t="s">
        <v>109</v>
      </c>
      <c r="G203" s="110"/>
      <c r="H203" s="110"/>
      <c r="I203" s="110"/>
      <c r="J203" s="111"/>
      <c r="K203" s="111"/>
      <c r="L203" s="111"/>
      <c r="M203" s="111"/>
      <c r="N203" s="111"/>
      <c r="O203" s="197"/>
      <c r="P203" s="249"/>
      <c r="Q203" s="249"/>
      <c r="R203" s="212"/>
      <c r="S203" s="249"/>
      <c r="T203" s="249"/>
      <c r="U203" s="249"/>
      <c r="V203" s="256"/>
      <c r="W203" s="259"/>
      <c r="X203" s="259"/>
      <c r="Y203" s="249"/>
      <c r="Z203" s="249"/>
      <c r="AA203" s="252"/>
    </row>
    <row r="204" spans="1:27" s="33" customFormat="1" x14ac:dyDescent="0.2">
      <c r="A204" s="269"/>
      <c r="B204" s="272"/>
      <c r="C204" s="272"/>
      <c r="D204" s="272"/>
      <c r="E204" s="102" t="s">
        <v>39</v>
      </c>
      <c r="F204" s="274"/>
      <c r="G204" s="111"/>
      <c r="H204" s="111"/>
      <c r="I204" s="111"/>
      <c r="J204" s="111"/>
      <c r="K204" s="111"/>
      <c r="L204" s="111"/>
      <c r="M204" s="111"/>
      <c r="N204" s="111"/>
      <c r="O204" s="198"/>
      <c r="P204" s="250"/>
      <c r="Q204" s="250"/>
      <c r="R204" s="213"/>
      <c r="S204" s="250"/>
      <c r="T204" s="250"/>
      <c r="U204" s="250"/>
      <c r="V204" s="257"/>
      <c r="W204" s="260"/>
      <c r="X204" s="260"/>
      <c r="Y204" s="250"/>
      <c r="Z204" s="250"/>
      <c r="AA204" s="253"/>
    </row>
    <row r="205" spans="1:27" s="33" customFormat="1" x14ac:dyDescent="0.2">
      <c r="A205" s="73"/>
      <c r="B205" s="73"/>
      <c r="C205" s="73"/>
      <c r="D205" s="73"/>
      <c r="E205" s="106"/>
      <c r="F205" s="73"/>
      <c r="G205" s="74">
        <f t="shared" ref="G205:X205" si="41">SUM(G198:G204)</f>
        <v>0</v>
      </c>
      <c r="H205" s="74">
        <f t="shared" si="41"/>
        <v>0</v>
      </c>
      <c r="I205" s="74">
        <f t="shared" si="41"/>
        <v>19</v>
      </c>
      <c r="J205" s="74">
        <f t="shared" si="41"/>
        <v>0</v>
      </c>
      <c r="K205" s="74">
        <f t="shared" si="41"/>
        <v>0</v>
      </c>
      <c r="L205" s="74">
        <f t="shared" si="41"/>
        <v>0</v>
      </c>
      <c r="M205" s="74">
        <f t="shared" si="41"/>
        <v>0</v>
      </c>
      <c r="N205" s="74">
        <f t="shared" si="41"/>
        <v>0</v>
      </c>
      <c r="O205" s="74">
        <f t="shared" si="41"/>
        <v>19</v>
      </c>
      <c r="P205" s="74">
        <f t="shared" si="41"/>
        <v>0</v>
      </c>
      <c r="Q205" s="74">
        <f t="shared" si="41"/>
        <v>0</v>
      </c>
      <c r="R205" s="74">
        <f t="shared" si="41"/>
        <v>0</v>
      </c>
      <c r="S205" s="74">
        <f t="shared" si="41"/>
        <v>0</v>
      </c>
      <c r="T205" s="74">
        <f t="shared" si="41"/>
        <v>0</v>
      </c>
      <c r="U205" s="74">
        <f t="shared" si="41"/>
        <v>0</v>
      </c>
      <c r="V205" s="74">
        <f t="shared" si="41"/>
        <v>0</v>
      </c>
      <c r="W205" s="74">
        <f t="shared" si="41"/>
        <v>0</v>
      </c>
      <c r="X205" s="74">
        <f t="shared" si="41"/>
        <v>0</v>
      </c>
      <c r="Y205" s="74"/>
      <c r="Z205" s="74"/>
      <c r="AA205" s="75"/>
    </row>
    <row r="206" spans="1:27" s="33" customFormat="1" ht="135" x14ac:dyDescent="0.2">
      <c r="A206" s="267" t="s">
        <v>83</v>
      </c>
      <c r="B206" s="327" t="s">
        <v>31</v>
      </c>
      <c r="C206" s="84" t="s">
        <v>92</v>
      </c>
      <c r="D206" s="123" t="s">
        <v>32</v>
      </c>
      <c r="E206" s="107" t="s">
        <v>119</v>
      </c>
      <c r="F206" s="30" t="s">
        <v>33</v>
      </c>
      <c r="G206" s="31"/>
      <c r="H206" s="31"/>
      <c r="I206" s="92">
        <f>20+12+8</f>
        <v>40</v>
      </c>
      <c r="J206" s="31"/>
      <c r="K206" s="31"/>
      <c r="L206" s="31"/>
      <c r="M206" s="31"/>
      <c r="N206" s="31"/>
      <c r="O206" s="109">
        <f t="shared" ref="O206:O208" si="42">SUM(G206:N206)</f>
        <v>40</v>
      </c>
      <c r="P206" s="287"/>
      <c r="Q206" s="287"/>
      <c r="R206" s="287">
        <v>23.52</v>
      </c>
      <c r="S206" s="287"/>
      <c r="T206" s="287"/>
      <c r="U206" s="287"/>
      <c r="V206" s="286">
        <f>SUM(P206:U213)</f>
        <v>23.52</v>
      </c>
      <c r="W206" s="262">
        <v>23.52</v>
      </c>
      <c r="X206" s="262"/>
      <c r="Y206" s="193"/>
      <c r="Z206" s="193"/>
      <c r="AA206" s="325"/>
    </row>
    <row r="207" spans="1:27" s="33" customFormat="1" ht="90" x14ac:dyDescent="0.2">
      <c r="A207" s="268"/>
      <c r="B207" s="331"/>
      <c r="C207" s="85" t="s">
        <v>57</v>
      </c>
      <c r="D207" s="35" t="s">
        <v>34</v>
      </c>
      <c r="E207" s="102" t="s">
        <v>127</v>
      </c>
      <c r="F207" s="39" t="s">
        <v>35</v>
      </c>
      <c r="G207" s="31"/>
      <c r="H207" s="31"/>
      <c r="I207" s="92">
        <v>14</v>
      </c>
      <c r="J207" s="31"/>
      <c r="K207" s="31"/>
      <c r="L207" s="31"/>
      <c r="M207" s="31"/>
      <c r="N207" s="31"/>
      <c r="O207" s="109">
        <f t="shared" si="42"/>
        <v>14</v>
      </c>
      <c r="P207" s="287"/>
      <c r="Q207" s="287"/>
      <c r="R207" s="287"/>
      <c r="S207" s="287"/>
      <c r="T207" s="287"/>
      <c r="U207" s="287"/>
      <c r="V207" s="286"/>
      <c r="W207" s="262"/>
      <c r="X207" s="262"/>
      <c r="Y207" s="191"/>
      <c r="Z207" s="191"/>
      <c r="AA207" s="264"/>
    </row>
    <row r="208" spans="1:27" s="33" customFormat="1" ht="67.5" x14ac:dyDescent="0.2">
      <c r="A208" s="268"/>
      <c r="B208" s="331"/>
      <c r="C208" s="86" t="s">
        <v>91</v>
      </c>
      <c r="D208" s="77" t="s">
        <v>168</v>
      </c>
      <c r="E208" s="102" t="s">
        <v>125</v>
      </c>
      <c r="F208" s="39" t="s">
        <v>67</v>
      </c>
      <c r="G208" s="31"/>
      <c r="H208" s="31"/>
      <c r="I208" s="92">
        <f>20+20</f>
        <v>40</v>
      </c>
      <c r="J208" s="31"/>
      <c r="K208" s="31"/>
      <c r="L208" s="31"/>
      <c r="M208" s="31"/>
      <c r="N208" s="31"/>
      <c r="O208" s="109">
        <f t="shared" si="42"/>
        <v>40</v>
      </c>
      <c r="P208" s="287"/>
      <c r="Q208" s="287"/>
      <c r="R208" s="287"/>
      <c r="S208" s="287"/>
      <c r="T208" s="287"/>
      <c r="U208" s="287"/>
      <c r="V208" s="286"/>
      <c r="W208" s="262"/>
      <c r="X208" s="262"/>
      <c r="Y208" s="191"/>
      <c r="Z208" s="191"/>
      <c r="AA208" s="264"/>
    </row>
    <row r="209" spans="1:27" s="33" customFormat="1" ht="67.5" x14ac:dyDescent="0.2">
      <c r="A209" s="268"/>
      <c r="B209" s="272" t="s">
        <v>104</v>
      </c>
      <c r="C209" s="272"/>
      <c r="D209" s="272"/>
      <c r="E209" s="100" t="s">
        <v>134</v>
      </c>
      <c r="F209" s="98" t="s">
        <v>36</v>
      </c>
      <c r="G209" s="31"/>
      <c r="H209" s="31"/>
      <c r="I209" s="92"/>
      <c r="J209" s="31"/>
      <c r="K209" s="31"/>
      <c r="L209" s="31"/>
      <c r="M209" s="31"/>
      <c r="N209" s="31"/>
      <c r="O209" s="196"/>
      <c r="P209" s="228"/>
      <c r="Q209" s="228"/>
      <c r="R209" s="287"/>
      <c r="S209" s="228"/>
      <c r="T209" s="228"/>
      <c r="U209" s="228"/>
      <c r="V209" s="263"/>
      <c r="W209" s="227"/>
      <c r="X209" s="227"/>
      <c r="Y209" s="191"/>
      <c r="Z209" s="191"/>
      <c r="AA209" s="264"/>
    </row>
    <row r="210" spans="1:27" s="33" customFormat="1" ht="22.5" x14ac:dyDescent="0.2">
      <c r="A210" s="268"/>
      <c r="B210" s="272"/>
      <c r="C210" s="272"/>
      <c r="D210" s="272"/>
      <c r="E210" s="102" t="s">
        <v>82</v>
      </c>
      <c r="F210" s="39" t="s">
        <v>67</v>
      </c>
      <c r="G210" s="83"/>
      <c r="H210" s="83"/>
      <c r="I210" s="92"/>
      <c r="J210" s="83"/>
      <c r="K210" s="83"/>
      <c r="L210" s="83"/>
      <c r="M210" s="83"/>
      <c r="N210" s="83"/>
      <c r="O210" s="197"/>
      <c r="P210" s="228"/>
      <c r="Q210" s="228"/>
      <c r="R210" s="287"/>
      <c r="S210" s="228"/>
      <c r="T210" s="228"/>
      <c r="U210" s="228"/>
      <c r="V210" s="263"/>
      <c r="W210" s="227"/>
      <c r="X210" s="227"/>
      <c r="Y210" s="191"/>
      <c r="Z210" s="191"/>
      <c r="AA210" s="264"/>
    </row>
    <row r="211" spans="1:27" s="37" customFormat="1" ht="33.75" x14ac:dyDescent="0.2">
      <c r="A211" s="268"/>
      <c r="B211" s="272"/>
      <c r="C211" s="272"/>
      <c r="D211" s="272"/>
      <c r="E211" s="102" t="s">
        <v>37</v>
      </c>
      <c r="F211" s="98" t="s">
        <v>36</v>
      </c>
      <c r="G211" s="31"/>
      <c r="H211" s="31"/>
      <c r="I211" s="92"/>
      <c r="J211" s="31"/>
      <c r="K211" s="31"/>
      <c r="L211" s="31"/>
      <c r="M211" s="31"/>
      <c r="N211" s="31"/>
      <c r="O211" s="197"/>
      <c r="P211" s="228"/>
      <c r="Q211" s="228"/>
      <c r="R211" s="287"/>
      <c r="S211" s="228"/>
      <c r="T211" s="228"/>
      <c r="U211" s="228"/>
      <c r="V211" s="263"/>
      <c r="W211" s="227"/>
      <c r="X211" s="227"/>
      <c r="Y211" s="191"/>
      <c r="Z211" s="191"/>
      <c r="AA211" s="264"/>
    </row>
    <row r="212" spans="1:27" s="33" customFormat="1" x14ac:dyDescent="0.2">
      <c r="A212" s="268"/>
      <c r="B212" s="272"/>
      <c r="C212" s="272"/>
      <c r="D212" s="272"/>
      <c r="E212" s="102" t="s">
        <v>103</v>
      </c>
      <c r="F212" s="273" t="s">
        <v>109</v>
      </c>
      <c r="G212" s="31"/>
      <c r="H212" s="31"/>
      <c r="I212" s="92"/>
      <c r="J212" s="31"/>
      <c r="K212" s="31"/>
      <c r="L212" s="31"/>
      <c r="M212" s="31"/>
      <c r="N212" s="31"/>
      <c r="O212" s="197"/>
      <c r="P212" s="228"/>
      <c r="Q212" s="228"/>
      <c r="R212" s="287"/>
      <c r="S212" s="228"/>
      <c r="T212" s="228"/>
      <c r="U212" s="228"/>
      <c r="V212" s="263"/>
      <c r="W212" s="227"/>
      <c r="X212" s="227"/>
      <c r="Y212" s="191"/>
      <c r="Z212" s="191"/>
      <c r="AA212" s="264"/>
    </row>
    <row r="213" spans="1:27" s="33" customFormat="1" x14ac:dyDescent="0.2">
      <c r="A213" s="269"/>
      <c r="B213" s="272"/>
      <c r="C213" s="272"/>
      <c r="D213" s="272"/>
      <c r="E213" s="102" t="s">
        <v>39</v>
      </c>
      <c r="F213" s="274"/>
      <c r="G213" s="31"/>
      <c r="H213" s="31"/>
      <c r="I213" s="31"/>
      <c r="J213" s="31"/>
      <c r="K213" s="31"/>
      <c r="L213" s="31"/>
      <c r="M213" s="31"/>
      <c r="N213" s="31"/>
      <c r="O213" s="198"/>
      <c r="P213" s="228"/>
      <c r="Q213" s="228"/>
      <c r="R213" s="287"/>
      <c r="S213" s="228"/>
      <c r="T213" s="228"/>
      <c r="U213" s="228"/>
      <c r="V213" s="263"/>
      <c r="W213" s="227"/>
      <c r="X213" s="227"/>
      <c r="Y213" s="192"/>
      <c r="Z213" s="192"/>
      <c r="AA213" s="265"/>
    </row>
    <row r="214" spans="1:27" s="33" customFormat="1" x14ac:dyDescent="0.2">
      <c r="A214" s="73"/>
      <c r="B214" s="73"/>
      <c r="C214" s="73"/>
      <c r="D214" s="73"/>
      <c r="E214" s="106"/>
      <c r="F214" s="73"/>
      <c r="G214" s="74">
        <f t="shared" ref="G214:X214" si="43">SUM(G206:G213)</f>
        <v>0</v>
      </c>
      <c r="H214" s="74">
        <f t="shared" si="43"/>
        <v>0</v>
      </c>
      <c r="I214" s="74">
        <f t="shared" si="43"/>
        <v>94</v>
      </c>
      <c r="J214" s="74">
        <f t="shared" si="43"/>
        <v>0</v>
      </c>
      <c r="K214" s="74">
        <f t="shared" si="43"/>
        <v>0</v>
      </c>
      <c r="L214" s="74">
        <f t="shared" si="43"/>
        <v>0</v>
      </c>
      <c r="M214" s="74">
        <f t="shared" si="43"/>
        <v>0</v>
      </c>
      <c r="N214" s="74">
        <f t="shared" si="43"/>
        <v>0</v>
      </c>
      <c r="O214" s="74">
        <f t="shared" si="43"/>
        <v>94</v>
      </c>
      <c r="P214" s="74">
        <f t="shared" si="43"/>
        <v>0</v>
      </c>
      <c r="Q214" s="74">
        <f t="shared" si="43"/>
        <v>0</v>
      </c>
      <c r="R214" s="74">
        <f t="shared" si="43"/>
        <v>23.52</v>
      </c>
      <c r="S214" s="74">
        <f t="shared" si="43"/>
        <v>0</v>
      </c>
      <c r="T214" s="74">
        <f t="shared" si="43"/>
        <v>0</v>
      </c>
      <c r="U214" s="74">
        <f t="shared" si="43"/>
        <v>0</v>
      </c>
      <c r="V214" s="74">
        <f t="shared" si="43"/>
        <v>23.52</v>
      </c>
      <c r="W214" s="74">
        <f t="shared" si="43"/>
        <v>23.52</v>
      </c>
      <c r="X214" s="74">
        <f t="shared" si="43"/>
        <v>0</v>
      </c>
      <c r="Y214" s="74"/>
      <c r="Z214" s="74"/>
      <c r="AA214" s="75"/>
    </row>
    <row r="215" spans="1:27" s="33" customFormat="1" ht="135" x14ac:dyDescent="0.2">
      <c r="A215" s="267" t="s">
        <v>75</v>
      </c>
      <c r="B215" s="316" t="s">
        <v>31</v>
      </c>
      <c r="C215" s="123" t="s">
        <v>154</v>
      </c>
      <c r="D215" s="123" t="s">
        <v>32</v>
      </c>
      <c r="E215" s="102" t="s">
        <v>117</v>
      </c>
      <c r="F215" s="39" t="s">
        <v>33</v>
      </c>
      <c r="G215" s="31"/>
      <c r="H215" s="31"/>
      <c r="I215" s="31">
        <v>90.85</v>
      </c>
      <c r="J215" s="31"/>
      <c r="K215" s="31"/>
      <c r="L215" s="31"/>
      <c r="M215" s="31"/>
      <c r="N215" s="31"/>
      <c r="O215" s="32">
        <f t="shared" ref="O215:O218" si="44">SUM(G215:N215)</f>
        <v>90.85</v>
      </c>
      <c r="P215" s="287"/>
      <c r="Q215" s="287"/>
      <c r="R215" s="287">
        <v>34.4</v>
      </c>
      <c r="S215" s="287"/>
      <c r="T215" s="287"/>
      <c r="U215" s="287"/>
      <c r="V215" s="196">
        <f>SUM(P215:U223)</f>
        <v>42.4</v>
      </c>
      <c r="W215" s="199">
        <f>34.4+8</f>
        <v>42.4</v>
      </c>
      <c r="X215" s="199"/>
      <c r="Y215" s="193"/>
      <c r="Z215" s="193"/>
      <c r="AA215" s="325"/>
    </row>
    <row r="216" spans="1:27" s="33" customFormat="1" ht="90" x14ac:dyDescent="0.2">
      <c r="A216" s="268"/>
      <c r="B216" s="319"/>
      <c r="C216" s="34" t="s">
        <v>97</v>
      </c>
      <c r="D216" s="35" t="s">
        <v>34</v>
      </c>
      <c r="E216" s="102" t="s">
        <v>129</v>
      </c>
      <c r="F216" s="39" t="s">
        <v>35</v>
      </c>
      <c r="G216" s="31"/>
      <c r="H216" s="31"/>
      <c r="I216" s="31">
        <v>52.85</v>
      </c>
      <c r="J216" s="31"/>
      <c r="K216" s="31"/>
      <c r="L216" s="31"/>
      <c r="M216" s="31"/>
      <c r="N216" s="31"/>
      <c r="O216" s="32">
        <f t="shared" si="44"/>
        <v>52.85</v>
      </c>
      <c r="P216" s="287"/>
      <c r="Q216" s="287"/>
      <c r="R216" s="287"/>
      <c r="S216" s="287"/>
      <c r="T216" s="287"/>
      <c r="U216" s="287"/>
      <c r="V216" s="197"/>
      <c r="W216" s="200"/>
      <c r="X216" s="200"/>
      <c r="Y216" s="191"/>
      <c r="Z216" s="191"/>
      <c r="AA216" s="264"/>
    </row>
    <row r="217" spans="1:27" s="33" customFormat="1" ht="67.5" x14ac:dyDescent="0.2">
      <c r="A217" s="268"/>
      <c r="B217" s="319"/>
      <c r="C217" s="76"/>
      <c r="D217" s="77" t="s">
        <v>168</v>
      </c>
      <c r="E217" s="102" t="s">
        <v>124</v>
      </c>
      <c r="F217" s="39" t="s">
        <v>67</v>
      </c>
      <c r="G217" s="31">
        <v>68.150000000000006</v>
      </c>
      <c r="H217" s="31"/>
      <c r="I217" s="31"/>
      <c r="J217" s="31"/>
      <c r="K217" s="31"/>
      <c r="L217" s="31"/>
      <c r="M217" s="31"/>
      <c r="N217" s="31"/>
      <c r="O217" s="32">
        <f t="shared" si="44"/>
        <v>68.150000000000006</v>
      </c>
      <c r="P217" s="287"/>
      <c r="Q217" s="287"/>
      <c r="R217" s="287"/>
      <c r="S217" s="287"/>
      <c r="T217" s="287"/>
      <c r="U217" s="287"/>
      <c r="V217" s="197"/>
      <c r="W217" s="200"/>
      <c r="X217" s="200"/>
      <c r="Y217" s="191"/>
      <c r="Z217" s="191"/>
      <c r="AA217" s="264"/>
    </row>
    <row r="218" spans="1:27" s="33" customFormat="1" ht="67.5" x14ac:dyDescent="0.2">
      <c r="A218" s="268"/>
      <c r="B218" s="322"/>
      <c r="C218" s="76"/>
      <c r="D218" s="183" t="s">
        <v>197</v>
      </c>
      <c r="E218" s="102" t="s">
        <v>124</v>
      </c>
      <c r="F218" s="178" t="s">
        <v>198</v>
      </c>
      <c r="G218" s="179"/>
      <c r="H218" s="179"/>
      <c r="I218" s="179"/>
      <c r="J218" s="179"/>
      <c r="K218" s="179">
        <v>40</v>
      </c>
      <c r="L218" s="179"/>
      <c r="M218" s="179"/>
      <c r="N218" s="179"/>
      <c r="O218" s="176">
        <f t="shared" si="44"/>
        <v>40</v>
      </c>
      <c r="P218" s="179"/>
      <c r="Q218" s="179"/>
      <c r="R218" s="179">
        <v>8</v>
      </c>
      <c r="S218" s="179"/>
      <c r="T218" s="179"/>
      <c r="U218" s="179"/>
      <c r="V218" s="198"/>
      <c r="W218" s="201"/>
      <c r="X218" s="201"/>
      <c r="Y218" s="191"/>
      <c r="Z218" s="191"/>
      <c r="AA218" s="264"/>
    </row>
    <row r="219" spans="1:27" s="33" customFormat="1" ht="67.5" x14ac:dyDescent="0.2">
      <c r="A219" s="268"/>
      <c r="B219" s="316" t="s">
        <v>104</v>
      </c>
      <c r="C219" s="317"/>
      <c r="D219" s="318"/>
      <c r="E219" s="100" t="s">
        <v>134</v>
      </c>
      <c r="F219" s="98" t="s">
        <v>36</v>
      </c>
      <c r="G219" s="31"/>
      <c r="H219" s="31"/>
      <c r="I219" s="31"/>
      <c r="J219" s="31"/>
      <c r="K219" s="31"/>
      <c r="L219" s="31"/>
      <c r="M219" s="31"/>
      <c r="N219" s="31"/>
      <c r="O219" s="196"/>
      <c r="P219" s="228"/>
      <c r="Q219" s="228"/>
      <c r="R219" s="287"/>
      <c r="S219" s="228"/>
      <c r="T219" s="228"/>
      <c r="U219" s="228"/>
      <c r="V219" s="263"/>
      <c r="W219" s="227"/>
      <c r="X219" s="227"/>
      <c r="Y219" s="191"/>
      <c r="Z219" s="191"/>
      <c r="AA219" s="264"/>
    </row>
    <row r="220" spans="1:27" s="33" customFormat="1" ht="27" customHeight="1" x14ac:dyDescent="0.2">
      <c r="A220" s="268"/>
      <c r="B220" s="319"/>
      <c r="C220" s="320"/>
      <c r="D220" s="321"/>
      <c r="E220" s="102" t="s">
        <v>82</v>
      </c>
      <c r="F220" s="39" t="s">
        <v>67</v>
      </c>
      <c r="G220" s="83"/>
      <c r="H220" s="83"/>
      <c r="I220" s="83"/>
      <c r="J220" s="83"/>
      <c r="K220" s="83"/>
      <c r="L220" s="83"/>
      <c r="M220" s="83"/>
      <c r="N220" s="83"/>
      <c r="O220" s="197"/>
      <c r="P220" s="228"/>
      <c r="Q220" s="228"/>
      <c r="R220" s="287"/>
      <c r="S220" s="228"/>
      <c r="T220" s="228"/>
      <c r="U220" s="228"/>
      <c r="V220" s="263"/>
      <c r="W220" s="227"/>
      <c r="X220" s="227"/>
      <c r="Y220" s="191"/>
      <c r="Z220" s="191"/>
      <c r="AA220" s="264"/>
    </row>
    <row r="221" spans="1:27" s="37" customFormat="1" ht="39.75" customHeight="1" x14ac:dyDescent="0.2">
      <c r="A221" s="268"/>
      <c r="B221" s="319"/>
      <c r="C221" s="320"/>
      <c r="D221" s="321"/>
      <c r="E221" s="102" t="s">
        <v>37</v>
      </c>
      <c r="F221" s="98" t="s">
        <v>36</v>
      </c>
      <c r="G221" s="31"/>
      <c r="H221" s="31"/>
      <c r="I221" s="31"/>
      <c r="J221" s="31"/>
      <c r="K221" s="31"/>
      <c r="L221" s="31"/>
      <c r="M221" s="31"/>
      <c r="N221" s="31"/>
      <c r="O221" s="197"/>
      <c r="P221" s="228"/>
      <c r="Q221" s="228"/>
      <c r="R221" s="287"/>
      <c r="S221" s="228"/>
      <c r="T221" s="228"/>
      <c r="U221" s="228"/>
      <c r="V221" s="263"/>
      <c r="W221" s="227"/>
      <c r="X221" s="227"/>
      <c r="Y221" s="191"/>
      <c r="Z221" s="191"/>
      <c r="AA221" s="264"/>
    </row>
    <row r="222" spans="1:27" s="44" customFormat="1" ht="22.5" x14ac:dyDescent="0.2">
      <c r="A222" s="268"/>
      <c r="B222" s="319"/>
      <c r="C222" s="320"/>
      <c r="D222" s="321"/>
      <c r="E222" s="102" t="s">
        <v>42</v>
      </c>
      <c r="F222" s="273" t="s">
        <v>109</v>
      </c>
      <c r="G222" s="31"/>
      <c r="H222" s="31"/>
      <c r="I222" s="31"/>
      <c r="J222" s="31"/>
      <c r="K222" s="31"/>
      <c r="L222" s="31"/>
      <c r="M222" s="31"/>
      <c r="N222" s="31"/>
      <c r="O222" s="197"/>
      <c r="P222" s="228"/>
      <c r="Q222" s="228"/>
      <c r="R222" s="287"/>
      <c r="S222" s="228"/>
      <c r="T222" s="228"/>
      <c r="U222" s="228"/>
      <c r="V222" s="263"/>
      <c r="W222" s="227"/>
      <c r="X222" s="227"/>
      <c r="Y222" s="191"/>
      <c r="Z222" s="191"/>
      <c r="AA222" s="264"/>
    </row>
    <row r="223" spans="1:27" x14ac:dyDescent="0.2">
      <c r="A223" s="269"/>
      <c r="B223" s="322"/>
      <c r="C223" s="323"/>
      <c r="D223" s="324"/>
      <c r="E223" s="102" t="s">
        <v>39</v>
      </c>
      <c r="F223" s="274"/>
      <c r="G223" s="31"/>
      <c r="H223" s="31"/>
      <c r="I223" s="31"/>
      <c r="J223" s="31"/>
      <c r="K223" s="31"/>
      <c r="L223" s="31"/>
      <c r="M223" s="31"/>
      <c r="N223" s="31"/>
      <c r="O223" s="198"/>
      <c r="P223" s="228"/>
      <c r="Q223" s="228"/>
      <c r="R223" s="287"/>
      <c r="S223" s="228"/>
      <c r="T223" s="228"/>
      <c r="U223" s="228"/>
      <c r="V223" s="263"/>
      <c r="W223" s="227"/>
      <c r="X223" s="227"/>
      <c r="Y223" s="192"/>
      <c r="Z223" s="192"/>
      <c r="AA223" s="265"/>
    </row>
    <row r="224" spans="1:27" x14ac:dyDescent="0.2">
      <c r="A224" s="73"/>
      <c r="B224" s="73"/>
      <c r="C224" s="73"/>
      <c r="D224" s="73"/>
      <c r="E224" s="73"/>
      <c r="F224" s="73"/>
      <c r="G224" s="74">
        <f t="shared" ref="G224:X224" si="45">SUM(G215:G223)</f>
        <v>68.150000000000006</v>
      </c>
      <c r="H224" s="74">
        <f t="shared" si="45"/>
        <v>0</v>
      </c>
      <c r="I224" s="74">
        <f t="shared" si="45"/>
        <v>143.69999999999999</v>
      </c>
      <c r="J224" s="74">
        <f t="shared" si="45"/>
        <v>0</v>
      </c>
      <c r="K224" s="74">
        <f t="shared" si="45"/>
        <v>40</v>
      </c>
      <c r="L224" s="74">
        <f t="shared" si="45"/>
        <v>0</v>
      </c>
      <c r="M224" s="74">
        <f t="shared" si="45"/>
        <v>0</v>
      </c>
      <c r="N224" s="74">
        <f t="shared" si="45"/>
        <v>0</v>
      </c>
      <c r="O224" s="74">
        <f t="shared" si="45"/>
        <v>251.85</v>
      </c>
      <c r="P224" s="74">
        <f t="shared" si="45"/>
        <v>0</v>
      </c>
      <c r="Q224" s="74">
        <f t="shared" si="45"/>
        <v>0</v>
      </c>
      <c r="R224" s="74">
        <f t="shared" si="45"/>
        <v>42.4</v>
      </c>
      <c r="S224" s="74">
        <f t="shared" si="45"/>
        <v>0</v>
      </c>
      <c r="T224" s="74">
        <f t="shared" si="45"/>
        <v>0</v>
      </c>
      <c r="U224" s="74">
        <f t="shared" si="45"/>
        <v>0</v>
      </c>
      <c r="V224" s="74">
        <f t="shared" si="45"/>
        <v>42.4</v>
      </c>
      <c r="W224" s="74">
        <f t="shared" si="45"/>
        <v>42.4</v>
      </c>
      <c r="X224" s="74">
        <f t="shared" si="45"/>
        <v>0</v>
      </c>
      <c r="Y224" s="74"/>
      <c r="Z224" s="74"/>
      <c r="AA224" s="75"/>
    </row>
    <row r="225" spans="1:27" customFormat="1" ht="67.5" x14ac:dyDescent="0.2">
      <c r="A225" s="267" t="s">
        <v>199</v>
      </c>
      <c r="B225" s="184"/>
      <c r="C225" s="184"/>
      <c r="D225" s="184" t="s">
        <v>200</v>
      </c>
      <c r="E225" s="102" t="s">
        <v>124</v>
      </c>
      <c r="F225" s="178" t="s">
        <v>198</v>
      </c>
      <c r="G225" s="175">
        <v>35</v>
      </c>
      <c r="H225" s="175"/>
      <c r="I225" s="175"/>
      <c r="J225" s="175"/>
      <c r="K225" s="175"/>
      <c r="L225" s="175"/>
      <c r="M225" s="175"/>
      <c r="N225" s="175"/>
      <c r="O225" s="177">
        <v>35</v>
      </c>
      <c r="P225" s="181"/>
      <c r="Q225" s="39"/>
      <c r="R225" s="175">
        <v>8</v>
      </c>
      <c r="S225" s="181"/>
      <c r="T225" s="181"/>
      <c r="U225" s="181"/>
      <c r="V225" s="177">
        <v>8</v>
      </c>
      <c r="W225" s="180">
        <v>8</v>
      </c>
      <c r="X225" s="186"/>
      <c r="Y225" s="185"/>
      <c r="Z225" s="185"/>
      <c r="AA225" s="185"/>
    </row>
    <row r="226" spans="1:27" customFormat="1" ht="67.5" x14ac:dyDescent="0.2">
      <c r="A226" s="268"/>
      <c r="B226" s="202" t="s">
        <v>104</v>
      </c>
      <c r="C226" s="203"/>
      <c r="D226" s="204"/>
      <c r="E226" s="101" t="s">
        <v>134</v>
      </c>
      <c r="F226" s="178" t="s">
        <v>36</v>
      </c>
      <c r="G226" s="211"/>
      <c r="H226" s="211"/>
      <c r="I226" s="211"/>
      <c r="J226" s="211"/>
      <c r="K226" s="211"/>
      <c r="L226" s="211"/>
      <c r="M226" s="211"/>
      <c r="N226" s="211"/>
      <c r="O226" s="196"/>
      <c r="P226" s="190"/>
      <c r="Q226" s="190"/>
      <c r="R226" s="193"/>
      <c r="S226" s="190"/>
      <c r="T226" s="190"/>
      <c r="U226" s="190"/>
      <c r="V226" s="196"/>
      <c r="W226" s="208"/>
      <c r="X226" s="208"/>
      <c r="Y226" s="187"/>
      <c r="Z226" s="187"/>
      <c r="AA226" s="187"/>
    </row>
    <row r="227" spans="1:27" customFormat="1" ht="22.5" x14ac:dyDescent="0.2">
      <c r="A227" s="268"/>
      <c r="B227" s="205"/>
      <c r="C227" s="206"/>
      <c r="D227" s="207"/>
      <c r="E227" s="102" t="s">
        <v>42</v>
      </c>
      <c r="F227" s="178" t="s">
        <v>109</v>
      </c>
      <c r="G227" s="212"/>
      <c r="H227" s="212"/>
      <c r="I227" s="212"/>
      <c r="J227" s="212"/>
      <c r="K227" s="212"/>
      <c r="L227" s="212"/>
      <c r="M227" s="212"/>
      <c r="N227" s="212"/>
      <c r="O227" s="197"/>
      <c r="P227" s="191"/>
      <c r="Q227" s="191"/>
      <c r="R227" s="194"/>
      <c r="S227" s="191"/>
      <c r="T227" s="191"/>
      <c r="U227" s="191"/>
      <c r="V227" s="197"/>
      <c r="W227" s="209"/>
      <c r="X227" s="209"/>
      <c r="Y227" s="188"/>
      <c r="Z227" s="188"/>
      <c r="AA227" s="188"/>
    </row>
    <row r="228" spans="1:27" customFormat="1" ht="12.75" x14ac:dyDescent="0.2">
      <c r="A228" s="268"/>
      <c r="B228" s="205"/>
      <c r="C228" s="206"/>
      <c r="D228" s="207"/>
      <c r="E228" s="102" t="s">
        <v>39</v>
      </c>
      <c r="F228" s="178" t="s">
        <v>109</v>
      </c>
      <c r="G228" s="213"/>
      <c r="H228" s="213"/>
      <c r="I228" s="213"/>
      <c r="J228" s="213"/>
      <c r="K228" s="213"/>
      <c r="L228" s="213"/>
      <c r="M228" s="213"/>
      <c r="N228" s="213"/>
      <c r="O228" s="198"/>
      <c r="P228" s="192"/>
      <c r="Q228" s="192"/>
      <c r="R228" s="195"/>
      <c r="S228" s="192"/>
      <c r="T228" s="192"/>
      <c r="U228" s="192"/>
      <c r="V228" s="198"/>
      <c r="W228" s="210"/>
      <c r="X228" s="210"/>
      <c r="Y228" s="189"/>
      <c r="Z228" s="189"/>
      <c r="AA228" s="189"/>
    </row>
    <row r="229" spans="1:27" x14ac:dyDescent="0.2">
      <c r="A229" s="73"/>
      <c r="B229" s="73"/>
      <c r="C229" s="73"/>
      <c r="D229" s="73"/>
      <c r="E229" s="73"/>
      <c r="F229" s="73"/>
      <c r="G229" s="74">
        <f>SUM(G225)</f>
        <v>35</v>
      </c>
      <c r="H229" s="74">
        <f t="shared" ref="H229:X229" si="46">SUM(H225)</f>
        <v>0</v>
      </c>
      <c r="I229" s="74">
        <f t="shared" si="46"/>
        <v>0</v>
      </c>
      <c r="J229" s="74">
        <f t="shared" si="46"/>
        <v>0</v>
      </c>
      <c r="K229" s="74">
        <f t="shared" si="46"/>
        <v>0</v>
      </c>
      <c r="L229" s="74">
        <f t="shared" si="46"/>
        <v>0</v>
      </c>
      <c r="M229" s="74">
        <f t="shared" si="46"/>
        <v>0</v>
      </c>
      <c r="N229" s="74">
        <f t="shared" si="46"/>
        <v>0</v>
      </c>
      <c r="O229" s="74">
        <f t="shared" si="46"/>
        <v>35</v>
      </c>
      <c r="P229" s="74">
        <f t="shared" si="46"/>
        <v>0</v>
      </c>
      <c r="Q229" s="74">
        <f t="shared" si="46"/>
        <v>0</v>
      </c>
      <c r="R229" s="74">
        <f t="shared" si="46"/>
        <v>8</v>
      </c>
      <c r="S229" s="74">
        <f t="shared" si="46"/>
        <v>0</v>
      </c>
      <c r="T229" s="74">
        <f t="shared" si="46"/>
        <v>0</v>
      </c>
      <c r="U229" s="74">
        <f t="shared" si="46"/>
        <v>0</v>
      </c>
      <c r="V229" s="74">
        <f t="shared" si="46"/>
        <v>8</v>
      </c>
      <c r="W229" s="74">
        <f t="shared" si="46"/>
        <v>8</v>
      </c>
      <c r="X229" s="74">
        <f t="shared" si="46"/>
        <v>0</v>
      </c>
      <c r="Y229" s="74"/>
      <c r="Z229" s="74"/>
      <c r="AA229" s="75"/>
    </row>
    <row r="230" spans="1:27" ht="72" customHeight="1" x14ac:dyDescent="0.2">
      <c r="A230" s="40"/>
      <c r="B230" s="40"/>
      <c r="C230" s="40"/>
      <c r="D230" s="40"/>
      <c r="E230" s="41"/>
      <c r="F230" s="42" t="s">
        <v>76</v>
      </c>
      <c r="G230" s="42">
        <f>G17+G30+G38+G47+G55+G63+G70+G81+G94+G100+G108+G117+G127+G142+G150+G162+G171+G182+G189+G197+G205+G214+G224+G229</f>
        <v>2442.75</v>
      </c>
      <c r="H230" s="42">
        <f>H17+H30+H38+H47+H55+H63+H70+H81+H94+H100+H108+H117+H127+H142+H150+H162+H171+H182+H189+H197+H205+H214+H224+H229</f>
        <v>143</v>
      </c>
      <c r="I230" s="42">
        <f>I17+I30+I38+I47+I55+I63+I70+I81+I94+I100+I108+I117+I127+I142+I150+I162+I171+I182+I189+I197+I205+I214+I224+I229</f>
        <v>3148.7</v>
      </c>
      <c r="J230" s="42">
        <f>J17+J30+J38+J47+J55+J63+J70+J81+J94+J100+J108+J117+J127+J142+J150+J162+J171+J182+J189+J197+J205+J214+J224+J229</f>
        <v>83</v>
      </c>
      <c r="K230" s="42">
        <f>K17+K30+K38+K47+K55+K63+K70+K81+K94+K100+K108+K117+K127+K142+K150+K162+K171+K182+K189+K197+K205+K214+K224+K229</f>
        <v>40</v>
      </c>
      <c r="L230" s="42">
        <f>L17+L30+L38+L47+L55+L63+L70+L81+L94+L100+L108+L117+L127+L142+L150+L162+L171+L182+L189+L197+L205+L214+L224+L229</f>
        <v>0</v>
      </c>
      <c r="M230" s="42">
        <f>M17+M30+M38+M47+M55+M63+M70+M81+M94+M100+M108+M117+M127+M142+M150+M162+M171+M182+M189+M197+M205+M214+M224+M229</f>
        <v>0</v>
      </c>
      <c r="N230" s="42">
        <f>N17+N30+N38+N47+N55+N63+N70+N81+N94+N100+N108+N117+N127+N142+N150+N162+N171+N182+N189+N197+N205+N214+N224+N229</f>
        <v>0</v>
      </c>
      <c r="O230" s="162">
        <f>O17+O30+O38+O47+O55+O63+O70+O81+O94+O100+O108+O117+O127+O142+O150+O162+O171+O182+O189+O197+O205+O214+O224+O229</f>
        <v>5857.4500000000007</v>
      </c>
      <c r="P230" s="42">
        <f>P17+P30+P38+P47+P55+P63+P70+P81+P94+P100+P108+P117+P127+P142+P150+P162+P171+P182+P189+P197+P205+P214+P224+P229</f>
        <v>42</v>
      </c>
      <c r="Q230" s="42">
        <f>Q17+Q30+Q38+Q47+Q55+Q63+Q70+Q81+Q94+Q100+Q108+Q117+Q127+Q142+Q150+Q162+Q171+Q182+Q189+Q197+Q205+Q214+Q224+Q229</f>
        <v>5</v>
      </c>
      <c r="R230" s="42">
        <f>R17+R30+R38+R47+R55+R63+R70+R81+R94+R100+R108+R117+R127+R142+R150+R162+R171+R182+R189+R197+R205+R214+R224+R229</f>
        <v>2201.94</v>
      </c>
      <c r="S230" s="42">
        <f>S17+S30+S38+S47+S55+S63+S70+S81+S94+S100+S108+S117+S127+S142+S150+S162+S171+S182+S189+S197+S205+S214+S224+S229</f>
        <v>10</v>
      </c>
      <c r="T230" s="42">
        <f>T17+T30+T38+T47+T55+T63+T70+T81+T94+T100+T108+T117+T127+T142+T150+T162+T171+T182+T189+T197+T205+T214+T224+T229</f>
        <v>0.5</v>
      </c>
      <c r="U230" s="42">
        <f>U17+U30+U38+U47+U55+U63+U70+U81+U94+U100+U108+U117+U127+U142+U150+U162+U171+U182+U189+U197+U205+U214+U224+U229</f>
        <v>0</v>
      </c>
      <c r="V230" s="162">
        <f>V17+V30+V38+V47+V55+V63+V70+V81+V94+V100+V108+V117+V127+V142+V150+V162+V171+V182+V189+V197+V205+V214+V224+V229</f>
        <v>2259.44</v>
      </c>
      <c r="W230" s="42">
        <f>W17+W30+W38+W47+W55+W63+W70+W81+W94+W100+W108+W117+W127+W142+W150+W162+W171+W182+W189+W197+W205+W214+W224+W229</f>
        <v>2259.44</v>
      </c>
      <c r="X230" s="42">
        <f>X17+X30+X38+X47+X55+X63+X70+X81+X94+X100+X108+X117+X127+X142+X150+X162+X171+X182+X189+X197+X205+X214+X224+X229</f>
        <v>0</v>
      </c>
      <c r="Y230" s="40"/>
      <c r="Z230" s="40"/>
      <c r="AA230" s="43"/>
    </row>
  </sheetData>
  <autoFilter ref="A3:AA230"/>
  <mergeCells count="644">
    <mergeCell ref="R192:R196"/>
    <mergeCell ref="P184:P188"/>
    <mergeCell ref="Q184:Q188"/>
    <mergeCell ref="R184:R188"/>
    <mergeCell ref="A82:A93"/>
    <mergeCell ref="B163:B165"/>
    <mergeCell ref="R163:R165"/>
    <mergeCell ref="S163:S165"/>
    <mergeCell ref="Q163:Q165"/>
    <mergeCell ref="P163:P165"/>
    <mergeCell ref="T163:T165"/>
    <mergeCell ref="U163:U165"/>
    <mergeCell ref="P172:P176"/>
    <mergeCell ref="Q172:Q176"/>
    <mergeCell ref="R172:R176"/>
    <mergeCell ref="S172:S176"/>
    <mergeCell ref="T172:T176"/>
    <mergeCell ref="U172:U176"/>
    <mergeCell ref="A163:A170"/>
    <mergeCell ref="S89:S93"/>
    <mergeCell ref="T89:T93"/>
    <mergeCell ref="P103:P107"/>
    <mergeCell ref="Q103:Q107"/>
    <mergeCell ref="R103:R107"/>
    <mergeCell ref="B172:B176"/>
    <mergeCell ref="Y163:Y170"/>
    <mergeCell ref="Z163:Z170"/>
    <mergeCell ref="AA163:AA170"/>
    <mergeCell ref="B166:D170"/>
    <mergeCell ref="O166:O170"/>
    <mergeCell ref="P166:P170"/>
    <mergeCell ref="Q166:Q170"/>
    <mergeCell ref="R166:R170"/>
    <mergeCell ref="S166:S170"/>
    <mergeCell ref="T166:T170"/>
    <mergeCell ref="U166:U170"/>
    <mergeCell ref="V166:V170"/>
    <mergeCell ref="W166:W170"/>
    <mergeCell ref="X166:X170"/>
    <mergeCell ref="V163:V165"/>
    <mergeCell ref="W163:W165"/>
    <mergeCell ref="R85:R88"/>
    <mergeCell ref="P89:P93"/>
    <mergeCell ref="P76:P80"/>
    <mergeCell ref="Q76:Q80"/>
    <mergeCell ref="R76:R80"/>
    <mergeCell ref="F92:F93"/>
    <mergeCell ref="F79:F80"/>
    <mergeCell ref="P85:P88"/>
    <mergeCell ref="Q85:Q88"/>
    <mergeCell ref="Q82:Q84"/>
    <mergeCell ref="R82:R84"/>
    <mergeCell ref="W103:W107"/>
    <mergeCell ref="S184:S188"/>
    <mergeCell ref="P120:P121"/>
    <mergeCell ref="R120:R121"/>
    <mergeCell ref="S120:S121"/>
    <mergeCell ref="Q118:Q119"/>
    <mergeCell ref="P118:P119"/>
    <mergeCell ref="V109:V111"/>
    <mergeCell ref="W109:W111"/>
    <mergeCell ref="V172:V176"/>
    <mergeCell ref="W172:W176"/>
    <mergeCell ref="U137:U141"/>
    <mergeCell ref="T137:T141"/>
    <mergeCell ref="P137:P141"/>
    <mergeCell ref="W137:W141"/>
    <mergeCell ref="S118:S119"/>
    <mergeCell ref="T120:T121"/>
    <mergeCell ref="U120:U121"/>
    <mergeCell ref="V120:V121"/>
    <mergeCell ref="W120:W121"/>
    <mergeCell ref="V122:V126"/>
    <mergeCell ref="R118:R119"/>
    <mergeCell ref="T184:T188"/>
    <mergeCell ref="U184:U188"/>
    <mergeCell ref="B143:B144"/>
    <mergeCell ref="B145:D149"/>
    <mergeCell ref="O157:O161"/>
    <mergeCell ref="O89:O93"/>
    <mergeCell ref="O96:O99"/>
    <mergeCell ref="B96:D99"/>
    <mergeCell ref="O112:O116"/>
    <mergeCell ref="F140:F141"/>
    <mergeCell ref="B137:D141"/>
    <mergeCell ref="O137:O141"/>
    <mergeCell ref="O122:O126"/>
    <mergeCell ref="F115:F116"/>
    <mergeCell ref="O103:O107"/>
    <mergeCell ref="A172:A181"/>
    <mergeCell ref="B154:B156"/>
    <mergeCell ref="B157:D161"/>
    <mergeCell ref="A183:A188"/>
    <mergeCell ref="B184:D188"/>
    <mergeCell ref="O184:O188"/>
    <mergeCell ref="O177:O181"/>
    <mergeCell ref="B177:D181"/>
    <mergeCell ref="F169:F170"/>
    <mergeCell ref="F187:F188"/>
    <mergeCell ref="A151:A161"/>
    <mergeCell ref="B151:B153"/>
    <mergeCell ref="U76:U80"/>
    <mergeCell ref="V76:V80"/>
    <mergeCell ref="W76:W80"/>
    <mergeCell ref="X76:X80"/>
    <mergeCell ref="P33:P37"/>
    <mergeCell ref="Q33:Q37"/>
    <mergeCell ref="R33:R37"/>
    <mergeCell ref="S33:S37"/>
    <mergeCell ref="T33:T37"/>
    <mergeCell ref="U33:U37"/>
    <mergeCell ref="T71:T73"/>
    <mergeCell ref="U71:U73"/>
    <mergeCell ref="V71:V73"/>
    <mergeCell ref="W71:W73"/>
    <mergeCell ref="Q71:Q73"/>
    <mergeCell ref="R71:R73"/>
    <mergeCell ref="S71:S73"/>
    <mergeCell ref="U64:U65"/>
    <mergeCell ref="V64:V65"/>
    <mergeCell ref="W64:W65"/>
    <mergeCell ref="X64:X65"/>
    <mergeCell ref="P74:P75"/>
    <mergeCell ref="Q74:Q75"/>
    <mergeCell ref="R74:R75"/>
    <mergeCell ref="O33:O37"/>
    <mergeCell ref="Y18:Y29"/>
    <mergeCell ref="Z18:Z29"/>
    <mergeCell ref="AA18:AA29"/>
    <mergeCell ref="O12:O16"/>
    <mergeCell ref="O25:O29"/>
    <mergeCell ref="R22:R24"/>
    <mergeCell ref="Q22:Q24"/>
    <mergeCell ref="P22:P24"/>
    <mergeCell ref="S22:S24"/>
    <mergeCell ref="T22:T24"/>
    <mergeCell ref="Y4:Y16"/>
    <mergeCell ref="Z4:Z16"/>
    <mergeCell ref="V4:V6"/>
    <mergeCell ref="V7:V11"/>
    <mergeCell ref="W4:W6"/>
    <mergeCell ref="X4:X6"/>
    <mergeCell ref="W18:W21"/>
    <mergeCell ref="X18:X21"/>
    <mergeCell ref="W22:W24"/>
    <mergeCell ref="X22:X24"/>
    <mergeCell ref="Q25:Q29"/>
    <mergeCell ref="Q12:Q16"/>
    <mergeCell ref="AA4:AA16"/>
    <mergeCell ref="R12:R16"/>
    <mergeCell ref="A4:A16"/>
    <mergeCell ref="W7:W11"/>
    <mergeCell ref="X7:X11"/>
    <mergeCell ref="R7:R11"/>
    <mergeCell ref="S7:S11"/>
    <mergeCell ref="T7:T11"/>
    <mergeCell ref="U7:U11"/>
    <mergeCell ref="P7:P11"/>
    <mergeCell ref="Q7:Q11"/>
    <mergeCell ref="F15:F16"/>
    <mergeCell ref="B7:B11"/>
    <mergeCell ref="B4:B6"/>
    <mergeCell ref="P4:P6"/>
    <mergeCell ref="Q4:Q6"/>
    <mergeCell ref="R4:R6"/>
    <mergeCell ref="S4:S6"/>
    <mergeCell ref="T4:T6"/>
    <mergeCell ref="U4:U6"/>
    <mergeCell ref="B12:D16"/>
    <mergeCell ref="P12:P16"/>
    <mergeCell ref="AA215:AA223"/>
    <mergeCell ref="F222:F223"/>
    <mergeCell ref="T219:T223"/>
    <mergeCell ref="U219:U223"/>
    <mergeCell ref="V219:V223"/>
    <mergeCell ref="W219:W223"/>
    <mergeCell ref="X219:X223"/>
    <mergeCell ref="O219:O223"/>
    <mergeCell ref="AA206:AA213"/>
    <mergeCell ref="P206:P208"/>
    <mergeCell ref="Q206:Q208"/>
    <mergeCell ref="R206:R208"/>
    <mergeCell ref="S206:S208"/>
    <mergeCell ref="T206:T208"/>
    <mergeCell ref="U206:U208"/>
    <mergeCell ref="V206:V208"/>
    <mergeCell ref="W206:W208"/>
    <mergeCell ref="R209:R213"/>
    <mergeCell ref="S209:S213"/>
    <mergeCell ref="T209:T213"/>
    <mergeCell ref="U209:U213"/>
    <mergeCell ref="V209:V213"/>
    <mergeCell ref="W209:W213"/>
    <mergeCell ref="Z206:Z213"/>
    <mergeCell ref="A206:A213"/>
    <mergeCell ref="P215:P217"/>
    <mergeCell ref="Q215:Q217"/>
    <mergeCell ref="R215:R217"/>
    <mergeCell ref="S215:S217"/>
    <mergeCell ref="T215:T217"/>
    <mergeCell ref="U215:U217"/>
    <mergeCell ref="P219:P223"/>
    <mergeCell ref="Q219:Q223"/>
    <mergeCell ref="R219:R223"/>
    <mergeCell ref="S219:S223"/>
    <mergeCell ref="Y215:Y223"/>
    <mergeCell ref="Z215:Z223"/>
    <mergeCell ref="X206:X208"/>
    <mergeCell ref="P209:P213"/>
    <mergeCell ref="Q209:Q213"/>
    <mergeCell ref="F212:F213"/>
    <mergeCell ref="O209:O213"/>
    <mergeCell ref="B219:D223"/>
    <mergeCell ref="B206:B208"/>
    <mergeCell ref="B215:B218"/>
    <mergeCell ref="B209:D213"/>
    <mergeCell ref="X209:X213"/>
    <mergeCell ref="S192:S196"/>
    <mergeCell ref="T192:T196"/>
    <mergeCell ref="U192:U196"/>
    <mergeCell ref="V192:V196"/>
    <mergeCell ref="W192:W196"/>
    <mergeCell ref="X192:X196"/>
    <mergeCell ref="W184:W188"/>
    <mergeCell ref="A215:A223"/>
    <mergeCell ref="Y206:Y213"/>
    <mergeCell ref="F195:F196"/>
    <mergeCell ref="O192:O196"/>
    <mergeCell ref="A190:A196"/>
    <mergeCell ref="B192:D196"/>
    <mergeCell ref="R190:R191"/>
    <mergeCell ref="Q190:Q191"/>
    <mergeCell ref="P190:P191"/>
    <mergeCell ref="S190:S191"/>
    <mergeCell ref="T190:T191"/>
    <mergeCell ref="U190:U191"/>
    <mergeCell ref="V190:V191"/>
    <mergeCell ref="W190:W191"/>
    <mergeCell ref="X190:X191"/>
    <mergeCell ref="P192:P196"/>
    <mergeCell ref="Q192:Q196"/>
    <mergeCell ref="AA172:AA181"/>
    <mergeCell ref="F180:F181"/>
    <mergeCell ref="P177:P181"/>
    <mergeCell ref="Q177:Q181"/>
    <mergeCell ref="R177:R181"/>
    <mergeCell ref="S177:S181"/>
    <mergeCell ref="T177:T181"/>
    <mergeCell ref="U177:U181"/>
    <mergeCell ref="V177:V181"/>
    <mergeCell ref="W177:W181"/>
    <mergeCell ref="X177:X181"/>
    <mergeCell ref="Y172:Y181"/>
    <mergeCell ref="Z172:Z181"/>
    <mergeCell ref="X172:X176"/>
    <mergeCell ref="W157:W161"/>
    <mergeCell ref="R154:R156"/>
    <mergeCell ref="W154:W156"/>
    <mergeCell ref="S154:S156"/>
    <mergeCell ref="T154:T156"/>
    <mergeCell ref="X151:X153"/>
    <mergeCell ref="AA154:AA161"/>
    <mergeCell ref="F160:F161"/>
    <mergeCell ref="Y154:Y161"/>
    <mergeCell ref="Z154:Z161"/>
    <mergeCell ref="X154:X156"/>
    <mergeCell ref="P157:P161"/>
    <mergeCell ref="Q157:Q161"/>
    <mergeCell ref="U154:U156"/>
    <mergeCell ref="P154:P156"/>
    <mergeCell ref="Q154:Q156"/>
    <mergeCell ref="X157:X161"/>
    <mergeCell ref="R157:R161"/>
    <mergeCell ref="S157:S161"/>
    <mergeCell ref="T157:T161"/>
    <mergeCell ref="U157:U161"/>
    <mergeCell ref="V154:V156"/>
    <mergeCell ref="V157:V161"/>
    <mergeCell ref="AA151:AA153"/>
    <mergeCell ref="Q128:Q132"/>
    <mergeCell ref="R128:R132"/>
    <mergeCell ref="S128:S132"/>
    <mergeCell ref="P151:P153"/>
    <mergeCell ref="Q151:Q153"/>
    <mergeCell ref="R151:R153"/>
    <mergeCell ref="S151:S153"/>
    <mergeCell ref="T151:T153"/>
    <mergeCell ref="U151:U153"/>
    <mergeCell ref="Q137:Q141"/>
    <mergeCell ref="Y143:Y149"/>
    <mergeCell ref="Z143:Z149"/>
    <mergeCell ref="A143:A149"/>
    <mergeCell ref="Y151:Y153"/>
    <mergeCell ref="Z151:Z153"/>
    <mergeCell ref="V151:V153"/>
    <mergeCell ref="Q133:Q136"/>
    <mergeCell ref="R133:R136"/>
    <mergeCell ref="S133:S136"/>
    <mergeCell ref="T133:T136"/>
    <mergeCell ref="U133:U136"/>
    <mergeCell ref="V133:V136"/>
    <mergeCell ref="S137:S141"/>
    <mergeCell ref="R137:R141"/>
    <mergeCell ref="U145:U149"/>
    <mergeCell ref="V145:V149"/>
    <mergeCell ref="P145:P149"/>
    <mergeCell ref="Q145:Q149"/>
    <mergeCell ref="R145:R149"/>
    <mergeCell ref="S145:S149"/>
    <mergeCell ref="T145:T149"/>
    <mergeCell ref="W133:W136"/>
    <mergeCell ref="X133:X136"/>
    <mergeCell ref="W151:W153"/>
    <mergeCell ref="AA143:AA149"/>
    <mergeCell ref="F148:F149"/>
    <mergeCell ref="O145:O149"/>
    <mergeCell ref="A128:A141"/>
    <mergeCell ref="B128:B132"/>
    <mergeCell ref="B133:B136"/>
    <mergeCell ref="P133:P136"/>
    <mergeCell ref="V137:V141"/>
    <mergeCell ref="A118:A126"/>
    <mergeCell ref="B118:B119"/>
    <mergeCell ref="B120:B121"/>
    <mergeCell ref="B122:D126"/>
    <mergeCell ref="F125:F126"/>
    <mergeCell ref="P122:P126"/>
    <mergeCell ref="Q122:Q126"/>
    <mergeCell ref="R122:R126"/>
    <mergeCell ref="S122:S126"/>
    <mergeCell ref="T122:T126"/>
    <mergeCell ref="U122:U126"/>
    <mergeCell ref="V118:V119"/>
    <mergeCell ref="Q120:Q121"/>
    <mergeCell ref="P128:P132"/>
    <mergeCell ref="V128:V132"/>
    <mergeCell ref="U128:U132"/>
    <mergeCell ref="AA128:AA141"/>
    <mergeCell ref="X137:X141"/>
    <mergeCell ref="X128:X132"/>
    <mergeCell ref="X118:X119"/>
    <mergeCell ref="T118:T119"/>
    <mergeCell ref="U118:U119"/>
    <mergeCell ref="W122:W126"/>
    <mergeCell ref="X122:X126"/>
    <mergeCell ref="T128:T132"/>
    <mergeCell ref="Y128:Y141"/>
    <mergeCell ref="Z128:Z141"/>
    <mergeCell ref="AA118:AA126"/>
    <mergeCell ref="Y118:Y126"/>
    <mergeCell ref="Z118:Z126"/>
    <mergeCell ref="X120:X121"/>
    <mergeCell ref="W118:W119"/>
    <mergeCell ref="W128:W132"/>
    <mergeCell ref="AA101:AA107"/>
    <mergeCell ref="F106:F107"/>
    <mergeCell ref="S109:S111"/>
    <mergeCell ref="A109:A116"/>
    <mergeCell ref="B109:B111"/>
    <mergeCell ref="B112:D116"/>
    <mergeCell ref="P112:P116"/>
    <mergeCell ref="Q112:Q116"/>
    <mergeCell ref="R112:R116"/>
    <mergeCell ref="S112:S116"/>
    <mergeCell ref="Q109:Q111"/>
    <mergeCell ref="U112:U116"/>
    <mergeCell ref="V112:V116"/>
    <mergeCell ref="P109:P111"/>
    <mergeCell ref="T109:T111"/>
    <mergeCell ref="U109:U111"/>
    <mergeCell ref="X109:X111"/>
    <mergeCell ref="W112:W116"/>
    <mergeCell ref="S103:S107"/>
    <mergeCell ref="R109:R111"/>
    <mergeCell ref="X103:X107"/>
    <mergeCell ref="Y109:Y116"/>
    <mergeCell ref="Z109:Z116"/>
    <mergeCell ref="AA109:AA116"/>
    <mergeCell ref="AA95:AA99"/>
    <mergeCell ref="F98:F99"/>
    <mergeCell ref="V96:V99"/>
    <mergeCell ref="R96:R99"/>
    <mergeCell ref="P96:P99"/>
    <mergeCell ref="S96:S99"/>
    <mergeCell ref="T96:T99"/>
    <mergeCell ref="U96:U99"/>
    <mergeCell ref="W96:W99"/>
    <mergeCell ref="Q96:Q99"/>
    <mergeCell ref="X96:X99"/>
    <mergeCell ref="P71:P73"/>
    <mergeCell ref="S76:S80"/>
    <mergeCell ref="T76:T80"/>
    <mergeCell ref="B74:B75"/>
    <mergeCell ref="U82:U84"/>
    <mergeCell ref="V82:V84"/>
    <mergeCell ref="W82:W84"/>
    <mergeCell ref="X82:X84"/>
    <mergeCell ref="A101:A107"/>
    <mergeCell ref="B103:D107"/>
    <mergeCell ref="A95:A99"/>
    <mergeCell ref="T103:T107"/>
    <mergeCell ref="U103:U107"/>
    <mergeCell ref="V103:V107"/>
    <mergeCell ref="S85:S88"/>
    <mergeCell ref="T85:T88"/>
    <mergeCell ref="U85:U88"/>
    <mergeCell ref="V85:V88"/>
    <mergeCell ref="W85:W88"/>
    <mergeCell ref="B82:B84"/>
    <mergeCell ref="B89:D93"/>
    <mergeCell ref="B85:B88"/>
    <mergeCell ref="Q89:Q93"/>
    <mergeCell ref="P82:P84"/>
    <mergeCell ref="AA56:AA62"/>
    <mergeCell ref="F61:F62"/>
    <mergeCell ref="B58:D62"/>
    <mergeCell ref="O58:O62"/>
    <mergeCell ref="W58:W62"/>
    <mergeCell ref="X58:X62"/>
    <mergeCell ref="P58:P62"/>
    <mergeCell ref="Q58:Q62"/>
    <mergeCell ref="R58:R62"/>
    <mergeCell ref="S58:S62"/>
    <mergeCell ref="T58:T62"/>
    <mergeCell ref="U58:U62"/>
    <mergeCell ref="V58:V62"/>
    <mergeCell ref="AA48:AA54"/>
    <mergeCell ref="F53:F54"/>
    <mergeCell ref="O50:O54"/>
    <mergeCell ref="B50:D54"/>
    <mergeCell ref="P50:P54"/>
    <mergeCell ref="Q50:Q54"/>
    <mergeCell ref="R50:R54"/>
    <mergeCell ref="W50:W54"/>
    <mergeCell ref="A48:A54"/>
    <mergeCell ref="B48:B49"/>
    <mergeCell ref="R48:R49"/>
    <mergeCell ref="Q48:Q49"/>
    <mergeCell ref="P48:P49"/>
    <mergeCell ref="V48:V49"/>
    <mergeCell ref="U48:U49"/>
    <mergeCell ref="T48:T49"/>
    <mergeCell ref="S48:S49"/>
    <mergeCell ref="S50:S54"/>
    <mergeCell ref="T50:T54"/>
    <mergeCell ref="U50:U54"/>
    <mergeCell ref="V50:V54"/>
    <mergeCell ref="X50:X54"/>
    <mergeCell ref="A56:A62"/>
    <mergeCell ref="Y48:Y54"/>
    <mergeCell ref="Z48:Z54"/>
    <mergeCell ref="Y56:Y62"/>
    <mergeCell ref="Z56:Z62"/>
    <mergeCell ref="X39:X41"/>
    <mergeCell ref="V42:V46"/>
    <mergeCell ref="W42:W46"/>
    <mergeCell ref="X42:X46"/>
    <mergeCell ref="P42:P46"/>
    <mergeCell ref="Q42:Q46"/>
    <mergeCell ref="R42:R46"/>
    <mergeCell ref="S42:S46"/>
    <mergeCell ref="T42:T46"/>
    <mergeCell ref="R39:R41"/>
    <mergeCell ref="S39:S41"/>
    <mergeCell ref="T39:T41"/>
    <mergeCell ref="U39:U41"/>
    <mergeCell ref="A39:A46"/>
    <mergeCell ref="B39:B41"/>
    <mergeCell ref="P39:P41"/>
    <mergeCell ref="A31:A37"/>
    <mergeCell ref="F36:F37"/>
    <mergeCell ref="Y39:Y46"/>
    <mergeCell ref="Z39:Z46"/>
    <mergeCell ref="AA39:AA46"/>
    <mergeCell ref="F45:F46"/>
    <mergeCell ref="B42:D46"/>
    <mergeCell ref="O42:O46"/>
    <mergeCell ref="Q39:Q41"/>
    <mergeCell ref="Y31:Y37"/>
    <mergeCell ref="Z31:Z37"/>
    <mergeCell ref="AA31:AA37"/>
    <mergeCell ref="V31:V32"/>
    <mergeCell ref="W31:W32"/>
    <mergeCell ref="X31:X32"/>
    <mergeCell ref="R31:R32"/>
    <mergeCell ref="P31:P32"/>
    <mergeCell ref="Q31:Q32"/>
    <mergeCell ref="S31:S32"/>
    <mergeCell ref="V39:V41"/>
    <mergeCell ref="W39:W41"/>
    <mergeCell ref="U42:U46"/>
    <mergeCell ref="B31:B32"/>
    <mergeCell ref="B33:D37"/>
    <mergeCell ref="A18:A29"/>
    <mergeCell ref="V25:V29"/>
    <mergeCell ref="Q18:Q21"/>
    <mergeCell ref="R18:R21"/>
    <mergeCell ref="S18:S21"/>
    <mergeCell ref="T18:T21"/>
    <mergeCell ref="B18:B21"/>
    <mergeCell ref="F28:F29"/>
    <mergeCell ref="P18:P21"/>
    <mergeCell ref="P25:P29"/>
    <mergeCell ref="U18:U21"/>
    <mergeCell ref="V18:V21"/>
    <mergeCell ref="U22:U24"/>
    <mergeCell ref="V22:V24"/>
    <mergeCell ref="B25:D29"/>
    <mergeCell ref="T25:T29"/>
    <mergeCell ref="U25:U29"/>
    <mergeCell ref="B22:B24"/>
    <mergeCell ref="R25:R29"/>
    <mergeCell ref="S25:S29"/>
    <mergeCell ref="A1:AA1"/>
    <mergeCell ref="G2:O2"/>
    <mergeCell ref="P2:V2"/>
    <mergeCell ref="W2:X2"/>
    <mergeCell ref="R143:R144"/>
    <mergeCell ref="V143:V144"/>
    <mergeCell ref="P143:P144"/>
    <mergeCell ref="Q143:Q144"/>
    <mergeCell ref="S143:S144"/>
    <mergeCell ref="T143:T144"/>
    <mergeCell ref="U143:U144"/>
    <mergeCell ref="X143:X144"/>
    <mergeCell ref="W143:W144"/>
    <mergeCell ref="F68:F69"/>
    <mergeCell ref="A64:A69"/>
    <mergeCell ref="B64:B65"/>
    <mergeCell ref="P64:P65"/>
    <mergeCell ref="Q64:Q65"/>
    <mergeCell ref="R64:R65"/>
    <mergeCell ref="S64:S65"/>
    <mergeCell ref="B66:D69"/>
    <mergeCell ref="O66:O69"/>
    <mergeCell ref="P66:P69"/>
    <mergeCell ref="Q66:Q69"/>
    <mergeCell ref="R66:R69"/>
    <mergeCell ref="S66:S69"/>
    <mergeCell ref="A198:A204"/>
    <mergeCell ref="B198:B199"/>
    <mergeCell ref="R200:R204"/>
    <mergeCell ref="S200:S204"/>
    <mergeCell ref="T200:T204"/>
    <mergeCell ref="O200:O204"/>
    <mergeCell ref="P200:P204"/>
    <mergeCell ref="Q200:Q204"/>
    <mergeCell ref="B200:D204"/>
    <mergeCell ref="P198:P199"/>
    <mergeCell ref="Q198:Q199"/>
    <mergeCell ref="R198:R199"/>
    <mergeCell ref="S198:S199"/>
    <mergeCell ref="T198:T199"/>
    <mergeCell ref="F203:F204"/>
    <mergeCell ref="S82:S84"/>
    <mergeCell ref="T82:T84"/>
    <mergeCell ref="R89:R93"/>
    <mergeCell ref="A71:A80"/>
    <mergeCell ref="B71:B73"/>
    <mergeCell ref="B76:D80"/>
    <mergeCell ref="O76:O80"/>
    <mergeCell ref="Y198:Y204"/>
    <mergeCell ref="Z198:Z204"/>
    <mergeCell ref="AA198:AA204"/>
    <mergeCell ref="U200:U204"/>
    <mergeCell ref="V200:V204"/>
    <mergeCell ref="W200:W204"/>
    <mergeCell ref="X200:X204"/>
    <mergeCell ref="X184:X188"/>
    <mergeCell ref="U198:U199"/>
    <mergeCell ref="V198:V199"/>
    <mergeCell ref="W198:W199"/>
    <mergeCell ref="X198:X199"/>
    <mergeCell ref="V184:V188"/>
    <mergeCell ref="AA190:AA196"/>
    <mergeCell ref="AA183:AA188"/>
    <mergeCell ref="Y183:Y188"/>
    <mergeCell ref="Z183:Z188"/>
    <mergeCell ref="Y190:Y196"/>
    <mergeCell ref="Z190:Z196"/>
    <mergeCell ref="X112:X116"/>
    <mergeCell ref="T112:T116"/>
    <mergeCell ref="Y64:Y69"/>
    <mergeCell ref="Z64:Z69"/>
    <mergeCell ref="AA64:AA69"/>
    <mergeCell ref="W66:W69"/>
    <mergeCell ref="X66:X69"/>
    <mergeCell ref="U66:U69"/>
    <mergeCell ref="V66:V69"/>
    <mergeCell ref="U89:U93"/>
    <mergeCell ref="V89:V93"/>
    <mergeCell ref="W89:W93"/>
    <mergeCell ref="X85:X88"/>
    <mergeCell ref="X89:X93"/>
    <mergeCell ref="AA71:AA80"/>
    <mergeCell ref="Z71:Z80"/>
    <mergeCell ref="Y71:Y80"/>
    <mergeCell ref="Y82:Y93"/>
    <mergeCell ref="Z82:Z93"/>
    <mergeCell ref="AA82:AA93"/>
    <mergeCell ref="Y95:Y99"/>
    <mergeCell ref="Z95:Z99"/>
    <mergeCell ref="Y101:Y107"/>
    <mergeCell ref="Z101:Z107"/>
    <mergeCell ref="S12:S16"/>
    <mergeCell ref="T12:T16"/>
    <mergeCell ref="U12:U16"/>
    <mergeCell ref="T64:T65"/>
    <mergeCell ref="T66:T69"/>
    <mergeCell ref="T31:T32"/>
    <mergeCell ref="U31:U32"/>
    <mergeCell ref="X71:X73"/>
    <mergeCell ref="V74:V75"/>
    <mergeCell ref="W74:W75"/>
    <mergeCell ref="X74:X75"/>
    <mergeCell ref="S74:S75"/>
    <mergeCell ref="T74:T75"/>
    <mergeCell ref="U74:U75"/>
    <mergeCell ref="V215:V218"/>
    <mergeCell ref="W215:W218"/>
    <mergeCell ref="X215:X218"/>
    <mergeCell ref="A225:A228"/>
    <mergeCell ref="B226:D228"/>
    <mergeCell ref="W226:W228"/>
    <mergeCell ref="X226:X228"/>
    <mergeCell ref="Y226:Y228"/>
    <mergeCell ref="Z226:Z228"/>
    <mergeCell ref="N226:N228"/>
    <mergeCell ref="M226:M228"/>
    <mergeCell ref="L226:L228"/>
    <mergeCell ref="K226:K228"/>
    <mergeCell ref="J226:J228"/>
    <mergeCell ref="I226:I228"/>
    <mergeCell ref="H226:H228"/>
    <mergeCell ref="G226:G228"/>
    <mergeCell ref="AA226:AA228"/>
    <mergeCell ref="P226:P228"/>
    <mergeCell ref="Q226:Q228"/>
    <mergeCell ref="R226:R228"/>
    <mergeCell ref="S226:S228"/>
    <mergeCell ref="T226:T228"/>
    <mergeCell ref="U226:U228"/>
    <mergeCell ref="V226:V228"/>
    <mergeCell ref="O226:O228"/>
  </mergeCells>
  <printOptions horizontalCentered="1"/>
  <pageMargins left="0.25" right="0.25" top="0.75" bottom="0.75" header="0.3" footer="0.3"/>
  <pageSetup paperSize="8" scale="69" fitToHeight="0" orientation="landscape" r:id="rId1"/>
  <headerFooter alignWithMargins="0">
    <oddHeader xml:space="preserve">&amp;C&amp;P/&amp;N&amp;RAnnexe n°16 au CCTP du DAF_2018_001069
Tableau des surfaces de la 12ème BSMAT </oddHeader>
  </headerFooter>
  <rowBreaks count="18" manualBreakCount="18">
    <brk id="6" max="28" man="1"/>
    <brk id="17" max="28" man="1"/>
    <brk id="21" max="28" man="1"/>
    <brk id="30" max="28" man="1"/>
    <brk id="38" max="28" man="1"/>
    <brk id="47" max="28" man="1"/>
    <brk id="57" max="28" man="1"/>
    <brk id="70" max="28" man="1"/>
    <brk id="94" max="28" man="1"/>
    <brk id="108" max="28" man="1"/>
    <brk id="117" max="28" man="1"/>
    <brk id="127" max="28" man="1"/>
    <brk id="132" max="28" man="1"/>
    <brk id="150" max="28" man="1"/>
    <brk id="182" max="28" man="1"/>
    <brk id="197" max="28" man="1"/>
    <brk id="205" max="28" man="1"/>
    <brk id="214" max="28" man="1"/>
  </rowBreaks>
  <ignoredErrors>
    <ignoredError sqref="C9 C199 C207:C208" numberStoredAsText="1"/>
    <ignoredError sqref="O4" formulaRange="1"/>
    <ignoredError sqref="C198"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C2E33AE51B464B9E2AFCB649564D14" ma:contentTypeVersion="1" ma:contentTypeDescription="Crée un document." ma:contentTypeScope="" ma:versionID="31012eb17f3f022f2011601069b54605">
  <xsd:schema xmlns:xsd="http://www.w3.org/2001/XMLSchema" xmlns:xs="http://www.w3.org/2001/XMLSchema" xmlns:p="http://schemas.microsoft.com/office/2006/metadata/properties" xmlns:ns2="61bbc5cb-1991-42c1-9bc5-ed2a298e5f46" targetNamespace="http://schemas.microsoft.com/office/2006/metadata/properties" ma:root="true" ma:fieldsID="e2850ba8c2d0f68000b1864e41009450" ns2:_="">
    <xsd:import namespace="61bbc5cb-1991-42c1-9bc5-ed2a298e5f4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bbc5cb-1991-42c1-9bc5-ed2a298e5f4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50B0DB-0C06-48D2-9323-FCDD52571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bbc5cb-1991-42c1-9bc5-ed2a298e5f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CD359D-E642-43AC-A084-9F72EC8DCD1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7C30F2D-0070-4F7C-909F-5B78DD3441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Tableau des surfaces</vt:lpstr>
      <vt:lpstr>'Tableau des surfaces'!Impression_des_titres</vt:lpstr>
      <vt:lpstr>'Tableau des surfaces'!Zone_d_impression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ALEXIS Jessica SCH</dc:creator>
  <cp:lastModifiedBy>ALEXIS Jessica ADJ</cp:lastModifiedBy>
  <cp:lastPrinted>2021-06-22T12:47:15Z</cp:lastPrinted>
  <dcterms:created xsi:type="dcterms:W3CDTF">2018-05-03T08:33:59Z</dcterms:created>
  <dcterms:modified xsi:type="dcterms:W3CDTF">2026-02-13T09:52:20Z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0x01010041C2E33AE51B464B9E2AFCB649564D14</vt:lpwstr>
  </property>
</Properties>
</file>